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320" windowHeight="11760"/>
  </bookViews>
  <sheets>
    <sheet name="Свод" sheetId="3" r:id="rId1"/>
  </sheets>
  <definedNames>
    <definedName name="_xlnm._FilterDatabase" localSheetId="0" hidden="1">Свод!$A$15:$AA$15</definedName>
    <definedName name="_xlnm.Print_Area" localSheetId="0">Свод!$A$1:$Z$175</definedName>
  </definedNames>
  <calcPr calcId="125725"/>
</workbook>
</file>

<file path=xl/calcChain.xml><?xml version="1.0" encoding="utf-8"?>
<calcChain xmlns="http://schemas.openxmlformats.org/spreadsheetml/2006/main">
  <c r="A100" i="3"/>
  <c r="A19" l="1"/>
  <c r="A22" s="1"/>
  <c r="A25" s="1"/>
  <c r="A28" s="1"/>
  <c r="A31" s="1"/>
  <c r="A34" s="1"/>
  <c r="A37" s="1"/>
  <c r="A40" s="1"/>
  <c r="A43" s="1"/>
  <c r="A46" s="1"/>
  <c r="A49" s="1"/>
  <c r="A52" s="1"/>
  <c r="A55" s="1"/>
  <c r="A58" s="1"/>
  <c r="A61" s="1"/>
  <c r="A64" s="1"/>
  <c r="A67" s="1"/>
  <c r="A70" s="1"/>
  <c r="A73" s="1"/>
  <c r="A76" s="1"/>
  <c r="A79" s="1"/>
  <c r="A82" s="1"/>
  <c r="A85" s="1"/>
  <c r="A88" s="1"/>
  <c r="A91" s="1"/>
  <c r="A94" s="1"/>
  <c r="A103" s="1"/>
  <c r="A106" s="1"/>
  <c r="A109" s="1"/>
  <c r="A112" s="1"/>
  <c r="A115" s="1"/>
  <c r="A118" l="1"/>
  <c r="A121" s="1"/>
  <c r="A124" s="1"/>
  <c r="A127" s="1"/>
  <c r="A130" s="1"/>
  <c r="A133" s="1"/>
  <c r="A136" l="1"/>
  <c r="A139" s="1"/>
  <c r="A142" s="1"/>
  <c r="A145" s="1"/>
  <c r="A148" s="1"/>
  <c r="A151" s="1"/>
  <c r="A154" s="1"/>
  <c r="A157" s="1"/>
  <c r="A160" s="1"/>
  <c r="A163" s="1"/>
  <c r="A166" s="1"/>
  <c r="A169" s="1"/>
</calcChain>
</file>

<file path=xl/sharedStrings.xml><?xml version="1.0" encoding="utf-8"?>
<sst xmlns="http://schemas.openxmlformats.org/spreadsheetml/2006/main" count="222" uniqueCount="92">
  <si>
    <t>посещение</t>
  </si>
  <si>
    <t>обращение</t>
  </si>
  <si>
    <t>пациенто-день</t>
  </si>
  <si>
    <t>рублей</t>
  </si>
  <si>
    <t>Всего по МО</t>
  </si>
  <si>
    <t>№ п/п</t>
  </si>
  <si>
    <t>законченный случай</t>
  </si>
  <si>
    <t>(реестровый номер СМО)</t>
  </si>
  <si>
    <t>(наименование страховой медицинской организации)</t>
  </si>
  <si>
    <t>Медицинская организация</t>
  </si>
  <si>
    <t>всего</t>
  </si>
  <si>
    <t>по неотложной медицинской
 помощи</t>
  </si>
  <si>
    <t>по заболеванию</t>
  </si>
  <si>
    <t>койко-день</t>
  </si>
  <si>
    <t>случай лечения</t>
  </si>
  <si>
    <t>Объем</t>
  </si>
  <si>
    <t>Стоимость медицинской помощи</t>
  </si>
  <si>
    <t xml:space="preserve">Всего </t>
  </si>
  <si>
    <t>посещений с профилактическими и иными целями</t>
  </si>
  <si>
    <t>посещений по неотложной медицинской
 помощи</t>
  </si>
  <si>
    <t>обращений по заболеванию</t>
  </si>
  <si>
    <t>амбулаторной медицинской помощи</t>
  </si>
  <si>
    <t>стационарной медицинской помощи</t>
  </si>
  <si>
    <t>скорой медицинской помощи</t>
  </si>
  <si>
    <t>медицинской помощи в условиях дневного стационара</t>
  </si>
  <si>
    <t>в том числе медицинской реабилитации</t>
  </si>
  <si>
    <t>вызов</t>
  </si>
  <si>
    <t>из них: в рамках финансирования по подушевому нормативу</t>
  </si>
  <si>
    <t>в том числе разовых посещений в связи с заболеванием</t>
  </si>
  <si>
    <t xml:space="preserve">Приложение 5 к Методическим указаниям по предоставлению информации об объемах медицинской помощи и их финансового обеспечения членами комиссии по разработке территориальной программы обязательного медицинского страхования        </t>
  </si>
  <si>
    <t>ГОБУЗ "МОКБ"</t>
  </si>
  <si>
    <t>ГОБУЗ "МООД"</t>
  </si>
  <si>
    <t>ГОАУЗ "МОЦСВМП"</t>
  </si>
  <si>
    <t>ГОАУЗ "ЦСМ"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</si>
  <si>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</si>
  <si>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</si>
  <si>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</si>
  <si>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</si>
  <si>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ГОАУЗ "Мончегорская ЦРБ"</t>
  </si>
  <si>
    <t>ГОБУЗ "Оленегорская ЦГБ"</t>
  </si>
  <si>
    <t>ГОБУЗ "Печенгская ЦРБ"</t>
  </si>
  <si>
    <t>ГОБУЗ "ЦРБ ЗАТО г.Североморск"</t>
  </si>
  <si>
    <t>ГОБУЗ "ДП № 4"</t>
  </si>
  <si>
    <t>ГОБУЗ "ДП № 5"</t>
  </si>
  <si>
    <t>ГОАУЗ "МОСП"</t>
  </si>
  <si>
    <t>ГОАУЗ "Апатитская СП"</t>
  </si>
  <si>
    <t>ГОАУЗ "Мончегорская СП"</t>
  </si>
  <si>
    <t>ГОАУЗ "Оленегорская СП"</t>
  </si>
  <si>
    <t>ФГБУЗ "МСЧ № 118" ФМБА России</t>
  </si>
  <si>
    <t>ФГБУЗ "ЦМСЧ № 120" ФМБА России</t>
  </si>
  <si>
    <t>ФБУН "Центр гигиены"</t>
  </si>
  <si>
    <t>ООО "Тирвас"</t>
  </si>
  <si>
    <t>ООО СГК "Изовела"</t>
  </si>
  <si>
    <t>ООО "Санаторий Ковдорский"</t>
  </si>
  <si>
    <t>ООО "Санаторий Лапландия"</t>
  </si>
  <si>
    <t>ООО "Фрезениус Нефрокеа"</t>
  </si>
  <si>
    <t>ООО "АСД МС"</t>
  </si>
  <si>
    <t>ООО "РУСАЛ"</t>
  </si>
  <si>
    <t>ООО "Александрия"</t>
  </si>
  <si>
    <t>ООО "ЛДЦ МИБС"</t>
  </si>
  <si>
    <t>ООО "МРТ-Эксперт"</t>
  </si>
  <si>
    <t>ООО "Колабыт"</t>
  </si>
  <si>
    <t>ООО "Добрый доктор"</t>
  </si>
  <si>
    <t>базовая программа обязательного медицинского страхования</t>
  </si>
  <si>
    <t xml:space="preserve">сверхбазовая программа обязательного медицинского страхования </t>
  </si>
  <si>
    <t>18=19+21+22</t>
  </si>
  <si>
    <t>17=18+23+25+26</t>
  </si>
  <si>
    <t>ФГБУН "КНЦ РАН"</t>
  </si>
  <si>
    <t>ООО "Стомадент"</t>
  </si>
  <si>
    <t>ГОБУЗ "МОКМЦ"</t>
  </si>
  <si>
    <t>ГОБУЗ "МОДКБ"</t>
  </si>
  <si>
    <t>ГОБУЗ "МОССМП"</t>
  </si>
  <si>
    <t>ФГБУЗ "ММЦ" ФМБА</t>
  </si>
  <si>
    <t>ООО "Виктория - М"</t>
  </si>
  <si>
    <t>ГОБУЗ "МГП № 1"</t>
  </si>
  <si>
    <t>ГОБУЗ "МГП № 2"</t>
  </si>
  <si>
    <t>ГОБУЗ "ДП № 1"</t>
  </si>
  <si>
    <t>ФКУЗ "МСЧ МВД"</t>
  </si>
  <si>
    <t>ФГКУ "1469 ВМКГ"</t>
  </si>
  <si>
    <t xml:space="preserve">№ </t>
  </si>
  <si>
    <t>Все СМК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</si>
  <si>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</si>
  <si>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</si>
  <si>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"Вита  Центр"</t>
  </si>
  <si>
    <t>ЧУЗ "Поликлиника "РЖД-Медицина" города Кандалакша</t>
  </si>
  <si>
    <t>ЧУЗ "Поликлиника "РЖД-Медицина" города Мурманск</t>
  </si>
  <si>
    <t>Распределение между СМО объемов медицинской помощи и их финансового обеспечения  на 2021 год, установленных Комиссией по разработке территориальной программы обязательного медицинского страхования</t>
  </si>
  <si>
    <t>ООО "МЕДСКАН"</t>
  </si>
  <si>
    <t>ФГБУЗ "ЦГиЭ № 120" ФМБА</t>
  </si>
  <si>
    <t>к протоколу заседания комиссии по разработке ТПОМС</t>
  </si>
  <si>
    <t xml:space="preserve">от 30.12.2020 № 13/2020  </t>
  </si>
  <si>
    <t>Приложение № 2.4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</si>
</sst>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8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i/>
      <sz val="10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</cellStyleXfs>
  <cellXfs count="80">
    <xf numFmtId="0" fontId="0" fillId="0" borderId="0" xfId="0"/>
    <xf numFmtId="0" fontId="5" fillId="0" borderId="0" xfId="1" applyFont="1" applyFill="1" applyBorder="1" applyAlignment="1">
      <alignment vertical="center" wrapText="1"/>
    </xf>
    <xf numFmtId="0" fontId="6" fillId="0" borderId="0" xfId="6" applyFont="1" applyFill="1"/>
    <xf numFmtId="0" fontId="7" fillId="0" borderId="0" xfId="2" applyFont="1" applyFill="1" applyBorder="1" applyAlignment="1">
      <alignment wrapText="1"/>
    </xf>
    <xf numFmtId="0" fontId="8" fillId="0" borderId="0" xfId="6" applyFont="1" applyFill="1" applyBorder="1"/>
    <xf numFmtId="0" fontId="9" fillId="0" borderId="0" xfId="2" applyFont="1" applyFill="1" applyBorder="1"/>
    <xf numFmtId="0" fontId="8" fillId="0" borderId="0" xfId="2" applyFont="1" applyFill="1" applyBorder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6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/>
    </xf>
    <xf numFmtId="0" fontId="10" fillId="0" borderId="1" xfId="6" applyFont="1" applyFill="1" applyBorder="1" applyAlignment="1">
      <alignment horizontal="center" vertical="center" wrapText="1"/>
    </xf>
    <xf numFmtId="9" fontId="7" fillId="0" borderId="2" xfId="8" applyFont="1" applyFill="1" applyBorder="1" applyAlignment="1">
      <alignment horizontal="center" vertical="center" wrapText="1"/>
    </xf>
    <xf numFmtId="1" fontId="8" fillId="0" borderId="3" xfId="6" applyNumberFormat="1" applyFont="1" applyFill="1" applyBorder="1" applyAlignment="1" applyProtection="1">
      <alignment horizontal="center"/>
    </xf>
    <xf numFmtId="1" fontId="8" fillId="0" borderId="1" xfId="6" applyNumberFormat="1" applyFont="1" applyFill="1" applyBorder="1" applyAlignment="1" applyProtection="1">
      <alignment horizontal="center"/>
    </xf>
    <xf numFmtId="3" fontId="6" fillId="0" borderId="1" xfId="0" applyNumberFormat="1" applyFont="1" applyFill="1" applyBorder="1" applyAlignment="1"/>
    <xf numFmtId="0" fontId="8" fillId="0" borderId="0" xfId="6" applyFont="1" applyFill="1"/>
    <xf numFmtId="0" fontId="8" fillId="0" borderId="0" xfId="6" applyFont="1" applyFill="1" applyAlignment="1">
      <alignment horizontal="center"/>
    </xf>
    <xf numFmtId="4" fontId="8" fillId="0" borderId="1" xfId="10" applyNumberFormat="1" applyFont="1" applyFill="1" applyBorder="1" applyAlignment="1">
      <alignment horizontal="right"/>
    </xf>
    <xf numFmtId="49" fontId="8" fillId="0" borderId="1" xfId="10" applyNumberFormat="1" applyFont="1" applyFill="1" applyBorder="1"/>
    <xf numFmtId="49" fontId="8" fillId="0" borderId="1" xfId="0" applyNumberFormat="1" applyFont="1" applyFill="1" applyBorder="1" applyAlignment="1"/>
    <xf numFmtId="0" fontId="6" fillId="0" borderId="1" xfId="6" applyFont="1" applyFill="1" applyBorder="1" applyAlignment="1">
      <alignment horizontal="center"/>
    </xf>
    <xf numFmtId="49" fontId="9" fillId="0" borderId="1" xfId="10" applyNumberFormat="1" applyFont="1" applyFill="1" applyBorder="1" applyAlignment="1">
      <alignment horizontal="left" indent="1"/>
    </xf>
    <xf numFmtId="49" fontId="11" fillId="0" borderId="1" xfId="10" applyNumberFormat="1" applyFont="1" applyFill="1" applyBorder="1" applyAlignment="1">
      <alignment horizontal="left" indent="1"/>
    </xf>
    <xf numFmtId="0" fontId="8" fillId="0" borderId="1" xfId="6" applyNumberFormat="1" applyFont="1" applyFill="1" applyBorder="1" applyAlignment="1" applyProtection="1">
      <alignment horizontal="center"/>
    </xf>
    <xf numFmtId="0" fontId="8" fillId="0" borderId="1" xfId="10" applyNumberFormat="1" applyFont="1" applyFill="1" applyBorder="1" applyAlignment="1">
      <alignment horizontal="center"/>
    </xf>
    <xf numFmtId="4" fontId="8" fillId="0" borderId="0" xfId="6" applyNumberFormat="1" applyFont="1" applyFill="1"/>
    <xf numFmtId="4" fontId="8" fillId="0" borderId="0" xfId="6" applyNumberFormat="1" applyFont="1" applyFill="1" applyBorder="1"/>
    <xf numFmtId="3" fontId="8" fillId="0" borderId="1" xfId="10" applyNumberFormat="1" applyFont="1" applyFill="1" applyBorder="1" applyAlignment="1">
      <alignment horizontal="right"/>
    </xf>
    <xf numFmtId="0" fontId="12" fillId="0" borderId="0" xfId="1" applyFont="1" applyFill="1" applyBorder="1" applyAlignment="1">
      <alignment horizontal="left" vertical="center" wrapText="1" indent="3"/>
    </xf>
    <xf numFmtId="4" fontId="6" fillId="0" borderId="0" xfId="6" applyNumberFormat="1" applyFont="1" applyFill="1"/>
    <xf numFmtId="0" fontId="8" fillId="0" borderId="0" xfId="0" applyFont="1" applyFill="1" applyBorder="1" applyAlignment="1" applyProtection="1">
      <protection locked="0"/>
    </xf>
    <xf numFmtId="0" fontId="6" fillId="0" borderId="4" xfId="0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Alignment="1"/>
    <xf numFmtId="0" fontId="8" fillId="0" borderId="4" xfId="0" applyFont="1" applyFill="1" applyBorder="1" applyAlignment="1">
      <alignment horizontal="center"/>
    </xf>
    <xf numFmtId="0" fontId="7" fillId="0" borderId="1" xfId="6" applyFont="1" applyFill="1" applyBorder="1" applyAlignment="1">
      <alignment horizontal="center" vertical="center" wrapText="1"/>
    </xf>
    <xf numFmtId="3" fontId="6" fillId="0" borderId="1" xfId="10" applyNumberFormat="1" applyFont="1" applyFill="1" applyBorder="1" applyAlignment="1">
      <alignment horizontal="right"/>
    </xf>
    <xf numFmtId="4" fontId="6" fillId="0" borderId="1" xfId="10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vertical="center" wrapText="1"/>
    </xf>
    <xf numFmtId="4" fontId="7" fillId="0" borderId="0" xfId="2" applyNumberFormat="1" applyFont="1" applyFill="1" applyBorder="1" applyAlignment="1">
      <alignment wrapText="1"/>
    </xf>
    <xf numFmtId="0" fontId="16" fillId="0" borderId="0" xfId="12" applyFont="1" applyAlignment="1">
      <alignment horizontal="right"/>
    </xf>
    <xf numFmtId="0" fontId="17" fillId="0" borderId="0" xfId="12" applyFont="1" applyAlignment="1">
      <alignment horizontal="right"/>
    </xf>
    <xf numFmtId="0" fontId="7" fillId="0" borderId="0" xfId="2" applyFont="1" applyFill="1" applyBorder="1" applyAlignment="1">
      <alignment horizontal="center" wrapText="1"/>
    </xf>
    <xf numFmtId="0" fontId="7" fillId="0" borderId="1" xfId="6" applyFont="1" applyFill="1" applyBorder="1" applyAlignment="1">
      <alignment horizontal="center" vertical="center" wrapText="1"/>
    </xf>
    <xf numFmtId="9" fontId="10" fillId="0" borderId="8" xfId="8" applyFont="1" applyFill="1" applyBorder="1" applyAlignment="1">
      <alignment horizontal="center" vertical="center" wrapText="1"/>
    </xf>
    <xf numFmtId="9" fontId="10" fillId="0" borderId="15" xfId="8" applyFont="1" applyFill="1" applyBorder="1" applyAlignment="1">
      <alignment horizontal="center" vertical="center" wrapText="1"/>
    </xf>
    <xf numFmtId="9" fontId="10" fillId="0" borderId="9" xfId="8" applyFont="1" applyFill="1" applyBorder="1" applyAlignment="1">
      <alignment horizontal="center" vertical="center" wrapText="1"/>
    </xf>
    <xf numFmtId="9" fontId="10" fillId="0" borderId="3" xfId="8" applyFont="1" applyFill="1" applyBorder="1" applyAlignment="1">
      <alignment horizontal="center" vertical="center" wrapText="1"/>
    </xf>
    <xf numFmtId="9" fontId="10" fillId="0" borderId="4" xfId="8" applyFont="1" applyFill="1" applyBorder="1" applyAlignment="1">
      <alignment horizontal="center" vertical="center" wrapText="1"/>
    </xf>
    <xf numFmtId="9" fontId="10" fillId="0" borderId="10" xfId="8" applyFont="1" applyFill="1" applyBorder="1" applyAlignment="1">
      <alignment horizontal="center" vertical="center" wrapText="1"/>
    </xf>
    <xf numFmtId="0" fontId="7" fillId="0" borderId="13" xfId="6" applyFont="1" applyFill="1" applyBorder="1" applyAlignment="1">
      <alignment horizontal="center" vertical="center" wrapText="1"/>
    </xf>
    <xf numFmtId="0" fontId="7" fillId="0" borderId="2" xfId="6" applyFont="1" applyFill="1" applyBorder="1" applyAlignment="1">
      <alignment horizontal="center" vertical="center" wrapText="1"/>
    </xf>
    <xf numFmtId="0" fontId="7" fillId="0" borderId="5" xfId="6" applyFont="1" applyFill="1" applyBorder="1" applyAlignment="1">
      <alignment horizontal="center" vertical="center" wrapText="1"/>
    </xf>
    <xf numFmtId="0" fontId="7" fillId="0" borderId="7" xfId="6" applyFont="1" applyFill="1" applyBorder="1" applyAlignment="1">
      <alignment horizontal="center" vertical="center" wrapText="1"/>
    </xf>
    <xf numFmtId="0" fontId="10" fillId="0" borderId="13" xfId="6" applyFont="1" applyFill="1" applyBorder="1" applyAlignment="1">
      <alignment horizontal="center" vertical="center" wrapText="1"/>
    </xf>
    <xf numFmtId="0" fontId="10" fillId="0" borderId="14" xfId="6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7" fillId="0" borderId="6" xfId="6" applyFont="1" applyFill="1" applyBorder="1" applyAlignment="1">
      <alignment horizontal="center" vertical="center" wrapText="1"/>
    </xf>
    <xf numFmtId="0" fontId="7" fillId="0" borderId="8" xfId="6" applyFont="1" applyFill="1" applyBorder="1" applyAlignment="1">
      <alignment horizontal="center" vertical="center" wrapText="1"/>
    </xf>
    <xf numFmtId="0" fontId="7" fillId="0" borderId="9" xfId="6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10" xfId="6" applyFont="1" applyFill="1" applyBorder="1" applyAlignment="1">
      <alignment horizontal="center" vertical="center" wrapText="1"/>
    </xf>
    <xf numFmtId="0" fontId="10" fillId="0" borderId="13" xfId="6" applyFont="1" applyFill="1" applyBorder="1" applyAlignment="1">
      <alignment horizontal="center" vertical="center"/>
    </xf>
    <xf numFmtId="0" fontId="10" fillId="0" borderId="14" xfId="6" applyFont="1" applyFill="1" applyBorder="1" applyAlignment="1">
      <alignment horizontal="center" vertical="center"/>
    </xf>
    <xf numFmtId="0" fontId="10" fillId="0" borderId="2" xfId="6" applyFont="1" applyFill="1" applyBorder="1" applyAlignment="1">
      <alignment horizontal="center" vertical="center"/>
    </xf>
    <xf numFmtId="0" fontId="10" fillId="0" borderId="5" xfId="6" applyFont="1" applyFill="1" applyBorder="1" applyAlignment="1">
      <alignment horizontal="center" vertical="center" wrapText="1"/>
    </xf>
    <xf numFmtId="0" fontId="10" fillId="0" borderId="6" xfId="6" applyFont="1" applyFill="1" applyBorder="1" applyAlignment="1">
      <alignment horizontal="center" vertical="center" wrapText="1"/>
    </xf>
    <xf numFmtId="0" fontId="10" fillId="0" borderId="7" xfId="6" applyFont="1" applyFill="1" applyBorder="1" applyAlignment="1">
      <alignment horizontal="center" vertical="center" wrapText="1"/>
    </xf>
    <xf numFmtId="9" fontId="10" fillId="0" borderId="5" xfId="8" applyFont="1" applyFill="1" applyBorder="1" applyAlignment="1">
      <alignment horizontal="center" vertical="center" wrapText="1"/>
    </xf>
    <xf numFmtId="9" fontId="10" fillId="0" borderId="6" xfId="8" applyFont="1" applyFill="1" applyBorder="1" applyAlignment="1">
      <alignment horizontal="center" vertical="center" wrapText="1"/>
    </xf>
    <xf numFmtId="9" fontId="10" fillId="0" borderId="7" xfId="8" applyFont="1" applyFill="1" applyBorder="1" applyAlignment="1">
      <alignment horizontal="center" vertical="center" wrapText="1"/>
    </xf>
    <xf numFmtId="0" fontId="11" fillId="0" borderId="4" xfId="0" applyFont="1" applyFill="1" applyBorder="1" applyAlignment="1" applyProtection="1">
      <alignment horizontal="center"/>
      <protection locked="0"/>
    </xf>
    <xf numFmtId="0" fontId="13" fillId="0" borderId="0" xfId="1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9" xfId="6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 wrapText="1"/>
    </xf>
    <xf numFmtId="0" fontId="14" fillId="0" borderId="10" xfId="6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/>
    </xf>
    <xf numFmtId="9" fontId="10" fillId="0" borderId="11" xfId="8" applyFont="1" applyFill="1" applyBorder="1" applyAlignment="1">
      <alignment horizontal="center" vertical="center" wrapText="1"/>
    </xf>
    <xf numFmtId="9" fontId="10" fillId="0" borderId="12" xfId="8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 2" xfId="12"/>
    <cellStyle name="Обычный 3" xfId="2"/>
    <cellStyle name="Обычный 3 2" xfId="3"/>
    <cellStyle name="Обычный 3 2 2" xfId="4"/>
    <cellStyle name="Обычный 4" xfId="5"/>
    <cellStyle name="Обычный 5" xfId="6"/>
    <cellStyle name="Обычный 8" xfId="7"/>
    <cellStyle name="Процентный" xfId="8" builtinId="5"/>
    <cellStyle name="Процентный 2" xfId="9"/>
    <cellStyle name="Финансовый" xfId="10" builtinId="3"/>
    <cellStyle name="Финансовый 2" xfId="1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Z181"/>
  <sheetViews>
    <sheetView tabSelected="1" zoomScale="50" zoomScaleNormal="50" workbookViewId="0">
      <pane xSplit="2" ySplit="15" topLeftCell="C163" activePane="bottomRight" state="frozen"/>
      <selection pane="topRight" activeCell="C1" sqref="C1"/>
      <selection pane="bottomLeft" activeCell="A16" sqref="A16"/>
      <selection pane="bottomRight" activeCell="C16" sqref="C16:Z174"/>
    </sheetView>
  </sheetViews>
  <sheetFormatPr defaultRowHeight="12.75"/>
  <cols>
    <col min="1" max="1" width="5" style="16" customWidth="1"/>
    <col min="2" max="2" width="69.7109375" style="16" customWidth="1"/>
    <col min="3" max="3" width="13.140625" style="2" customWidth="1"/>
    <col min="4" max="4" width="12.42578125" style="16" customWidth="1"/>
    <col min="5" max="5" width="20.5703125" style="16" customWidth="1"/>
    <col min="6" max="6" width="16.42578125" style="16" customWidth="1"/>
    <col min="7" max="7" width="12.28515625" style="16" customWidth="1"/>
    <col min="8" max="8" width="13.42578125" style="16" customWidth="1"/>
    <col min="9" max="9" width="12.42578125" style="16" customWidth="1"/>
    <col min="10" max="10" width="14.28515625" style="16" customWidth="1"/>
    <col min="11" max="11" width="13.28515625" style="2" customWidth="1"/>
    <col min="12" max="12" width="11.140625" style="2" customWidth="1"/>
    <col min="13" max="13" width="17.28515625" style="2" customWidth="1"/>
    <col min="14" max="14" width="10.85546875" style="2" customWidth="1"/>
    <col min="15" max="15" width="12.140625" style="2" customWidth="1"/>
    <col min="16" max="16" width="17.140625" style="16" customWidth="1"/>
    <col min="17" max="19" width="19.28515625" style="16" customWidth="1"/>
    <col min="20" max="20" width="21.140625" style="4" customWidth="1"/>
    <col min="21" max="26" width="19.28515625" style="4" customWidth="1"/>
    <col min="27" max="27" width="9.140625" style="4" customWidth="1"/>
    <col min="28" max="16384" width="9.140625" style="4"/>
  </cols>
  <sheetData>
    <row r="1" spans="1:26" ht="18">
      <c r="Z1" s="40" t="s">
        <v>91</v>
      </c>
    </row>
    <row r="2" spans="1:26" ht="18">
      <c r="Z2" s="41" t="s">
        <v>89</v>
      </c>
    </row>
    <row r="3" spans="1:26" ht="18">
      <c r="Z3" s="41" t="s">
        <v>90</v>
      </c>
    </row>
    <row r="5" spans="1:26" ht="57.75" customHeight="1">
      <c r="A5" s="1"/>
      <c r="B5" s="1"/>
      <c r="C5" s="1"/>
      <c r="D5" s="1"/>
      <c r="E5" s="38"/>
      <c r="F5" s="1"/>
      <c r="G5" s="1"/>
      <c r="H5" s="1"/>
      <c r="I5" s="1"/>
      <c r="J5" s="1"/>
      <c r="K5" s="1"/>
      <c r="M5" s="3"/>
      <c r="P5" s="3"/>
      <c r="Q5" s="3"/>
      <c r="R5" s="3"/>
      <c r="S5" s="3"/>
      <c r="T5" s="39"/>
      <c r="U5" s="3"/>
      <c r="V5" s="42" t="s">
        <v>29</v>
      </c>
      <c r="W5" s="42"/>
      <c r="X5" s="42"/>
      <c r="Y5" s="42"/>
      <c r="Z5" s="42"/>
    </row>
    <row r="6" spans="1:26" ht="49.5" customHeight="1">
      <c r="A6" s="1"/>
      <c r="B6" s="29"/>
      <c r="C6" s="72" t="s">
        <v>86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1"/>
      <c r="Q6" s="1"/>
      <c r="R6" s="5"/>
      <c r="S6" s="6"/>
      <c r="T6" s="6"/>
      <c r="U6" s="6"/>
      <c r="V6" s="6"/>
      <c r="W6" s="7"/>
      <c r="X6" s="7"/>
      <c r="Y6" s="7"/>
    </row>
    <row r="7" spans="1:26" ht="12.75" customHeight="1">
      <c r="A7" s="8"/>
      <c r="B7" s="29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6"/>
      <c r="S7" s="6"/>
      <c r="T7" s="6"/>
      <c r="U7" s="6"/>
      <c r="V7" s="6"/>
      <c r="W7" s="7"/>
      <c r="X7" s="7"/>
      <c r="Y7" s="7"/>
    </row>
    <row r="8" spans="1:26" ht="12.75" customHeight="1">
      <c r="A8" s="8"/>
      <c r="B8" s="32" t="s">
        <v>79</v>
      </c>
      <c r="C8" s="31"/>
      <c r="D8" s="71" t="s">
        <v>80</v>
      </c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6"/>
      <c r="S8" s="6"/>
      <c r="T8" s="6"/>
      <c r="U8" s="6"/>
      <c r="V8" s="6"/>
      <c r="W8" s="7"/>
      <c r="X8" s="7"/>
      <c r="Y8" s="7"/>
    </row>
    <row r="9" spans="1:26" ht="14.25">
      <c r="A9" s="8"/>
      <c r="B9" s="34" t="s">
        <v>7</v>
      </c>
      <c r="C9" s="33"/>
      <c r="D9" s="77" t="s">
        <v>8</v>
      </c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6"/>
      <c r="S9" s="6"/>
      <c r="T9" s="6"/>
      <c r="U9" s="6"/>
      <c r="V9" s="6"/>
    </row>
    <row r="10" spans="1:26" ht="21" customHeight="1">
      <c r="A10" s="43" t="s">
        <v>5</v>
      </c>
      <c r="B10" s="52" t="s">
        <v>9</v>
      </c>
      <c r="C10" s="62" t="s">
        <v>15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4"/>
      <c r="Q10" s="62" t="s">
        <v>16</v>
      </c>
      <c r="R10" s="63"/>
      <c r="S10" s="63"/>
      <c r="T10" s="63"/>
      <c r="U10" s="63"/>
      <c r="V10" s="63"/>
      <c r="W10" s="63"/>
      <c r="X10" s="63"/>
      <c r="Y10" s="63"/>
      <c r="Z10" s="64"/>
    </row>
    <row r="11" spans="1:26" s="9" customFormat="1" ht="51.75" customHeight="1">
      <c r="A11" s="43"/>
      <c r="B11" s="57"/>
      <c r="C11" s="54" t="s">
        <v>21</v>
      </c>
      <c r="D11" s="55"/>
      <c r="E11" s="55"/>
      <c r="F11" s="55"/>
      <c r="G11" s="55"/>
      <c r="H11" s="55"/>
      <c r="I11" s="55"/>
      <c r="J11" s="56"/>
      <c r="K11" s="44" t="s">
        <v>22</v>
      </c>
      <c r="L11" s="45"/>
      <c r="M11" s="46"/>
      <c r="N11" s="44" t="s">
        <v>24</v>
      </c>
      <c r="O11" s="46"/>
      <c r="P11" s="65" t="s">
        <v>23</v>
      </c>
      <c r="Q11" s="65" t="s">
        <v>17</v>
      </c>
      <c r="R11" s="54" t="s">
        <v>21</v>
      </c>
      <c r="S11" s="55"/>
      <c r="T11" s="55"/>
      <c r="U11" s="55"/>
      <c r="V11" s="56"/>
      <c r="W11" s="44" t="s">
        <v>22</v>
      </c>
      <c r="X11" s="46"/>
      <c r="Y11" s="68" t="s">
        <v>24</v>
      </c>
      <c r="Z11" s="65" t="s">
        <v>23</v>
      </c>
    </row>
    <row r="12" spans="1:26" s="9" customFormat="1" ht="51.75" customHeight="1">
      <c r="A12" s="43"/>
      <c r="B12" s="57"/>
      <c r="C12" s="52" t="s">
        <v>10</v>
      </c>
      <c r="D12" s="50" t="s">
        <v>18</v>
      </c>
      <c r="E12" s="51"/>
      <c r="F12" s="52" t="s">
        <v>11</v>
      </c>
      <c r="G12" s="58" t="s">
        <v>12</v>
      </c>
      <c r="H12" s="59"/>
      <c r="I12" s="73" t="s">
        <v>27</v>
      </c>
      <c r="J12" s="74"/>
      <c r="K12" s="47"/>
      <c r="L12" s="48"/>
      <c r="M12" s="49"/>
      <c r="N12" s="78"/>
      <c r="O12" s="79"/>
      <c r="P12" s="66"/>
      <c r="Q12" s="66"/>
      <c r="R12" s="52" t="s">
        <v>10</v>
      </c>
      <c r="S12" s="50" t="s">
        <v>18</v>
      </c>
      <c r="T12" s="51"/>
      <c r="U12" s="52" t="s">
        <v>19</v>
      </c>
      <c r="V12" s="52" t="s">
        <v>20</v>
      </c>
      <c r="W12" s="47"/>
      <c r="X12" s="49"/>
      <c r="Y12" s="69"/>
      <c r="Z12" s="66"/>
    </row>
    <row r="13" spans="1:26" s="9" customFormat="1" ht="102" customHeight="1">
      <c r="A13" s="43"/>
      <c r="B13" s="57"/>
      <c r="C13" s="53"/>
      <c r="D13" s="10" t="s">
        <v>10</v>
      </c>
      <c r="E13" s="35" t="s">
        <v>28</v>
      </c>
      <c r="F13" s="53"/>
      <c r="G13" s="60"/>
      <c r="H13" s="61"/>
      <c r="I13" s="75"/>
      <c r="J13" s="76"/>
      <c r="K13" s="52" t="s">
        <v>13</v>
      </c>
      <c r="L13" s="52" t="s">
        <v>6</v>
      </c>
      <c r="M13" s="11" t="s">
        <v>25</v>
      </c>
      <c r="N13" s="47"/>
      <c r="O13" s="49"/>
      <c r="P13" s="67"/>
      <c r="Q13" s="67"/>
      <c r="R13" s="53"/>
      <c r="S13" s="10" t="s">
        <v>10</v>
      </c>
      <c r="T13" s="35" t="s">
        <v>28</v>
      </c>
      <c r="U13" s="53"/>
      <c r="V13" s="53"/>
      <c r="W13" s="52" t="s">
        <v>3</v>
      </c>
      <c r="X13" s="11" t="s">
        <v>25</v>
      </c>
      <c r="Y13" s="70"/>
      <c r="Z13" s="67"/>
    </row>
    <row r="14" spans="1:26" s="9" customFormat="1" ht="32.25" customHeight="1">
      <c r="A14" s="43"/>
      <c r="B14" s="53"/>
      <c r="C14" s="35" t="s">
        <v>0</v>
      </c>
      <c r="D14" s="35" t="s">
        <v>0</v>
      </c>
      <c r="E14" s="35" t="s">
        <v>0</v>
      </c>
      <c r="F14" s="35" t="s">
        <v>0</v>
      </c>
      <c r="G14" s="35" t="s">
        <v>0</v>
      </c>
      <c r="H14" s="35" t="s">
        <v>1</v>
      </c>
      <c r="I14" s="35" t="s">
        <v>0</v>
      </c>
      <c r="J14" s="35" t="s">
        <v>1</v>
      </c>
      <c r="K14" s="53"/>
      <c r="L14" s="53"/>
      <c r="M14" s="35" t="s">
        <v>13</v>
      </c>
      <c r="N14" s="35" t="s">
        <v>2</v>
      </c>
      <c r="O14" s="35" t="s">
        <v>14</v>
      </c>
      <c r="P14" s="35" t="s">
        <v>26</v>
      </c>
      <c r="Q14" s="12" t="s">
        <v>3</v>
      </c>
      <c r="R14" s="12" t="s">
        <v>3</v>
      </c>
      <c r="S14" s="12" t="s">
        <v>3</v>
      </c>
      <c r="T14" s="12" t="s">
        <v>3</v>
      </c>
      <c r="U14" s="12" t="s">
        <v>3</v>
      </c>
      <c r="V14" s="12" t="s">
        <v>3</v>
      </c>
      <c r="W14" s="53"/>
      <c r="X14" s="12" t="s">
        <v>3</v>
      </c>
      <c r="Y14" s="12" t="s">
        <v>3</v>
      </c>
      <c r="Z14" s="12" t="s">
        <v>3</v>
      </c>
    </row>
    <row r="15" spans="1:26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10</v>
      </c>
      <c r="K15" s="13">
        <v>11</v>
      </c>
      <c r="L15" s="13">
        <v>12</v>
      </c>
      <c r="M15" s="13">
        <v>13</v>
      </c>
      <c r="N15" s="13">
        <v>14</v>
      </c>
      <c r="O15" s="13">
        <v>15</v>
      </c>
      <c r="P15" s="13">
        <v>16</v>
      </c>
      <c r="Q15" s="13" t="s">
        <v>66</v>
      </c>
      <c r="R15" s="13" t="s">
        <v>65</v>
      </c>
      <c r="S15" s="13">
        <v>19</v>
      </c>
      <c r="T15" s="13">
        <v>20</v>
      </c>
      <c r="U15" s="13">
        <v>21</v>
      </c>
      <c r="V15" s="13">
        <v>22</v>
      </c>
      <c r="W15" s="13">
        <v>23</v>
      </c>
      <c r="X15" s="13">
        <v>24</v>
      </c>
      <c r="Y15" s="13">
        <v>25</v>
      </c>
      <c r="Z15" s="14">
        <v>26</v>
      </c>
    </row>
    <row r="16" spans="1:26">
      <c r="A16" s="24">
        <v>1</v>
      </c>
      <c r="B16" s="19" t="s">
        <v>30</v>
      </c>
      <c r="C16" s="28">
        <v>119975</v>
      </c>
      <c r="D16" s="28">
        <v>13885</v>
      </c>
      <c r="E16" s="28">
        <v>950</v>
      </c>
      <c r="F16" s="28">
        <v>16276</v>
      </c>
      <c r="G16" s="28">
        <v>89814</v>
      </c>
      <c r="H16" s="28">
        <v>2045</v>
      </c>
      <c r="I16" s="28">
        <v>3883</v>
      </c>
      <c r="J16" s="28">
        <v>959</v>
      </c>
      <c r="K16" s="28">
        <v>183782</v>
      </c>
      <c r="L16" s="28">
        <v>21661</v>
      </c>
      <c r="M16" s="28">
        <v>0</v>
      </c>
      <c r="N16" s="28">
        <v>24713</v>
      </c>
      <c r="O16" s="28">
        <v>3954</v>
      </c>
      <c r="P16" s="28">
        <v>0</v>
      </c>
      <c r="Q16" s="18">
        <v>2807860494.5945458</v>
      </c>
      <c r="R16" s="18">
        <v>335263241.56</v>
      </c>
      <c r="S16" s="18">
        <v>12034204.219999999</v>
      </c>
      <c r="T16" s="18">
        <v>503946.5</v>
      </c>
      <c r="U16" s="18">
        <v>16597393</v>
      </c>
      <c r="V16" s="18">
        <v>306631644.34000003</v>
      </c>
      <c r="W16" s="18">
        <v>2318453291.4118185</v>
      </c>
      <c r="X16" s="18">
        <v>0</v>
      </c>
      <c r="Y16" s="18">
        <v>154143961.6227273</v>
      </c>
      <c r="Z16" s="18">
        <v>0</v>
      </c>
    </row>
    <row r="17" spans="1:26">
      <c r="A17" s="24"/>
      <c r="B17" s="22" t="s">
        <v>63</v>
      </c>
      <c r="C17" s="28">
        <v>119975</v>
      </c>
      <c r="D17" s="28">
        <v>13885</v>
      </c>
      <c r="E17" s="28">
        <v>950</v>
      </c>
      <c r="F17" s="28">
        <v>16276</v>
      </c>
      <c r="G17" s="28">
        <v>89814</v>
      </c>
      <c r="H17" s="28">
        <v>2045</v>
      </c>
      <c r="I17" s="28">
        <v>3883</v>
      </c>
      <c r="J17" s="28">
        <v>959</v>
      </c>
      <c r="K17" s="28">
        <v>175381</v>
      </c>
      <c r="L17" s="28">
        <v>21428</v>
      </c>
      <c r="M17" s="28">
        <v>0</v>
      </c>
      <c r="N17" s="28">
        <v>24713</v>
      </c>
      <c r="O17" s="28">
        <v>3954</v>
      </c>
      <c r="P17" s="28">
        <v>0</v>
      </c>
      <c r="Q17" s="18">
        <v>2774362267.8745461</v>
      </c>
      <c r="R17" s="18">
        <v>335263241.56</v>
      </c>
      <c r="S17" s="18">
        <v>12034204.219999999</v>
      </c>
      <c r="T17" s="18">
        <v>503946.5</v>
      </c>
      <c r="U17" s="18">
        <v>16597393</v>
      </c>
      <c r="V17" s="18">
        <v>306631644.34000003</v>
      </c>
      <c r="W17" s="18">
        <v>2284955064.6918187</v>
      </c>
      <c r="X17" s="18">
        <v>0</v>
      </c>
      <c r="Y17" s="18">
        <v>154143961.6227273</v>
      </c>
      <c r="Z17" s="18">
        <v>0</v>
      </c>
    </row>
    <row r="18" spans="1:26">
      <c r="A18" s="24"/>
      <c r="B18" s="22" t="s">
        <v>64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/>
      <c r="J18" s="28"/>
      <c r="K18" s="28">
        <v>8401</v>
      </c>
      <c r="L18" s="28">
        <v>233</v>
      </c>
      <c r="M18" s="28"/>
      <c r="N18" s="28">
        <v>0</v>
      </c>
      <c r="O18" s="28">
        <v>0</v>
      </c>
      <c r="P18" s="28"/>
      <c r="Q18" s="18">
        <v>33498226.719999999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33498226.719999999</v>
      </c>
      <c r="X18" s="18"/>
      <c r="Y18" s="18">
        <v>0</v>
      </c>
      <c r="Z18" s="18"/>
    </row>
    <row r="19" spans="1:26">
      <c r="A19" s="25">
        <f>A16+1</f>
        <v>2</v>
      </c>
      <c r="B19" s="20" t="s">
        <v>31</v>
      </c>
      <c r="C19" s="28">
        <v>52000</v>
      </c>
      <c r="D19" s="28">
        <v>28730</v>
      </c>
      <c r="E19" s="28">
        <v>5730</v>
      </c>
      <c r="F19" s="28">
        <v>0</v>
      </c>
      <c r="G19" s="28">
        <v>23270</v>
      </c>
      <c r="H19" s="28">
        <v>4971</v>
      </c>
      <c r="I19" s="28">
        <v>0</v>
      </c>
      <c r="J19" s="28">
        <v>0</v>
      </c>
      <c r="K19" s="28">
        <v>69117</v>
      </c>
      <c r="L19" s="28">
        <v>5800</v>
      </c>
      <c r="M19" s="28">
        <v>0</v>
      </c>
      <c r="N19" s="28">
        <v>39830</v>
      </c>
      <c r="O19" s="28">
        <v>4586</v>
      </c>
      <c r="P19" s="28">
        <v>0</v>
      </c>
      <c r="Q19" s="18">
        <v>1582048286.6027272</v>
      </c>
      <c r="R19" s="18">
        <v>150685191.03</v>
      </c>
      <c r="S19" s="18">
        <v>18407907.699999999</v>
      </c>
      <c r="T19" s="18">
        <v>3621437.7</v>
      </c>
      <c r="U19" s="18">
        <v>0</v>
      </c>
      <c r="V19" s="18">
        <v>132277283.33000001</v>
      </c>
      <c r="W19" s="18">
        <v>684405661.54181826</v>
      </c>
      <c r="X19" s="18">
        <v>0</v>
      </c>
      <c r="Y19" s="18">
        <v>746957434.03090894</v>
      </c>
      <c r="Z19" s="18">
        <v>0</v>
      </c>
    </row>
    <row r="20" spans="1:26">
      <c r="A20" s="24"/>
      <c r="B20" s="22" t="s">
        <v>63</v>
      </c>
      <c r="C20" s="28">
        <v>52000</v>
      </c>
      <c r="D20" s="28">
        <v>28730</v>
      </c>
      <c r="E20" s="28">
        <v>5730</v>
      </c>
      <c r="F20" s="28">
        <v>0</v>
      </c>
      <c r="G20" s="28">
        <v>23270</v>
      </c>
      <c r="H20" s="28">
        <v>4971</v>
      </c>
      <c r="I20" s="28">
        <v>0</v>
      </c>
      <c r="J20" s="28">
        <v>0</v>
      </c>
      <c r="K20" s="28">
        <v>69117</v>
      </c>
      <c r="L20" s="28">
        <v>5800</v>
      </c>
      <c r="M20" s="28">
        <v>0</v>
      </c>
      <c r="N20" s="28">
        <v>39830</v>
      </c>
      <c r="O20" s="28">
        <v>4586</v>
      </c>
      <c r="P20" s="28">
        <v>0</v>
      </c>
      <c r="Q20" s="18">
        <v>1582048286.6027272</v>
      </c>
      <c r="R20" s="18">
        <v>150685191.03</v>
      </c>
      <c r="S20" s="18">
        <v>18407907.699999999</v>
      </c>
      <c r="T20" s="18">
        <v>3621437.7</v>
      </c>
      <c r="U20" s="18">
        <v>0</v>
      </c>
      <c r="V20" s="18">
        <v>132277283.33000001</v>
      </c>
      <c r="W20" s="18">
        <v>684405661.54181826</v>
      </c>
      <c r="X20" s="18">
        <v>0</v>
      </c>
      <c r="Y20" s="18">
        <v>746957434.03090894</v>
      </c>
      <c r="Z20" s="18">
        <v>0</v>
      </c>
    </row>
    <row r="21" spans="1:26">
      <c r="A21" s="24"/>
      <c r="B21" s="22" t="s">
        <v>64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/>
      <c r="J21" s="28"/>
      <c r="K21" s="28">
        <v>0</v>
      </c>
      <c r="L21" s="28">
        <v>0</v>
      </c>
      <c r="M21" s="28"/>
      <c r="N21" s="28">
        <v>0</v>
      </c>
      <c r="O21" s="28">
        <v>0</v>
      </c>
      <c r="P21" s="28"/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/>
      <c r="Y21" s="18">
        <v>0</v>
      </c>
      <c r="Z21" s="18"/>
    </row>
    <row r="22" spans="1:26">
      <c r="A22" s="25">
        <f>A19+1</f>
        <v>3</v>
      </c>
      <c r="B22" s="20" t="s">
        <v>32</v>
      </c>
      <c r="C22" s="28">
        <v>139320</v>
      </c>
      <c r="D22" s="28">
        <v>17782</v>
      </c>
      <c r="E22" s="28">
        <v>8517</v>
      </c>
      <c r="F22" s="28">
        <v>0</v>
      </c>
      <c r="G22" s="28">
        <v>121538</v>
      </c>
      <c r="H22" s="28">
        <v>41516</v>
      </c>
      <c r="I22" s="28">
        <v>0</v>
      </c>
      <c r="J22" s="28">
        <v>0</v>
      </c>
      <c r="K22" s="28">
        <v>17850</v>
      </c>
      <c r="L22" s="28">
        <v>1168</v>
      </c>
      <c r="M22" s="28">
        <v>0</v>
      </c>
      <c r="N22" s="28">
        <v>15690</v>
      </c>
      <c r="O22" s="28">
        <v>1068</v>
      </c>
      <c r="P22" s="28">
        <v>0</v>
      </c>
      <c r="Q22" s="18">
        <v>299335326.51363635</v>
      </c>
      <c r="R22" s="18">
        <v>146391320.10999998</v>
      </c>
      <c r="S22" s="18">
        <v>10587782.26</v>
      </c>
      <c r="T22" s="18">
        <v>4586193.46</v>
      </c>
      <c r="U22" s="18">
        <v>0</v>
      </c>
      <c r="V22" s="18">
        <v>135803537.84999999</v>
      </c>
      <c r="W22" s="18">
        <v>124180299.62363635</v>
      </c>
      <c r="X22" s="18">
        <v>0</v>
      </c>
      <c r="Y22" s="18">
        <v>28763706.780000001</v>
      </c>
      <c r="Z22" s="18">
        <v>0</v>
      </c>
    </row>
    <row r="23" spans="1:26">
      <c r="A23" s="24"/>
      <c r="B23" s="22" t="s">
        <v>63</v>
      </c>
      <c r="C23" s="28">
        <v>84000</v>
      </c>
      <c r="D23" s="28">
        <v>9400</v>
      </c>
      <c r="E23" s="28">
        <v>6885</v>
      </c>
      <c r="F23" s="28">
        <v>0</v>
      </c>
      <c r="G23" s="28">
        <v>74600</v>
      </c>
      <c r="H23" s="28">
        <v>26937</v>
      </c>
      <c r="I23" s="28">
        <v>0</v>
      </c>
      <c r="J23" s="28">
        <v>0</v>
      </c>
      <c r="K23" s="28">
        <v>16155</v>
      </c>
      <c r="L23" s="28">
        <v>1059</v>
      </c>
      <c r="M23" s="28">
        <v>0</v>
      </c>
      <c r="N23" s="28">
        <v>8820</v>
      </c>
      <c r="O23" s="28">
        <v>588</v>
      </c>
      <c r="P23" s="28">
        <v>0</v>
      </c>
      <c r="Q23" s="18">
        <v>243516919.41363633</v>
      </c>
      <c r="R23" s="18">
        <v>108180136.50999999</v>
      </c>
      <c r="S23" s="18">
        <v>4798083.3999999994</v>
      </c>
      <c r="T23" s="18">
        <v>3458922.0999999996</v>
      </c>
      <c r="U23" s="18">
        <v>0</v>
      </c>
      <c r="V23" s="18">
        <v>103382053.10999998</v>
      </c>
      <c r="W23" s="18">
        <v>117586647.92363635</v>
      </c>
      <c r="X23" s="18">
        <v>0</v>
      </c>
      <c r="Y23" s="18">
        <v>17750134.98</v>
      </c>
      <c r="Z23" s="18">
        <v>0</v>
      </c>
    </row>
    <row r="24" spans="1:26">
      <c r="A24" s="24"/>
      <c r="B24" s="22" t="s">
        <v>64</v>
      </c>
      <c r="C24" s="28">
        <v>55320</v>
      </c>
      <c r="D24" s="28">
        <v>8382</v>
      </c>
      <c r="E24" s="28">
        <v>1632</v>
      </c>
      <c r="F24" s="28">
        <v>0</v>
      </c>
      <c r="G24" s="28">
        <v>46938</v>
      </c>
      <c r="H24" s="28">
        <v>14579</v>
      </c>
      <c r="I24" s="28"/>
      <c r="J24" s="28"/>
      <c r="K24" s="28">
        <v>1695</v>
      </c>
      <c r="L24" s="28">
        <v>109</v>
      </c>
      <c r="M24" s="28"/>
      <c r="N24" s="28">
        <v>6870</v>
      </c>
      <c r="O24" s="28">
        <v>480</v>
      </c>
      <c r="P24" s="28"/>
      <c r="Q24" s="18">
        <v>55818407.100000001</v>
      </c>
      <c r="R24" s="18">
        <v>38211183.600000001</v>
      </c>
      <c r="S24" s="18">
        <v>5789698.8600000003</v>
      </c>
      <c r="T24" s="18">
        <v>1127271.3600000001</v>
      </c>
      <c r="U24" s="18">
        <v>0</v>
      </c>
      <c r="V24" s="18">
        <v>32421484.740000002</v>
      </c>
      <c r="W24" s="18">
        <v>6593651.7000000002</v>
      </c>
      <c r="X24" s="18"/>
      <c r="Y24" s="18">
        <v>11013571.800000001</v>
      </c>
      <c r="Z24" s="18"/>
    </row>
    <row r="25" spans="1:26">
      <c r="A25" s="25">
        <f>A22+1</f>
        <v>4</v>
      </c>
      <c r="B25" s="20" t="s">
        <v>33</v>
      </c>
      <c r="C25" s="28">
        <v>35000</v>
      </c>
      <c r="D25" s="28">
        <v>19200</v>
      </c>
      <c r="E25" s="28">
        <v>19200</v>
      </c>
      <c r="F25" s="28">
        <v>0</v>
      </c>
      <c r="G25" s="28">
        <v>15800</v>
      </c>
      <c r="H25" s="28">
        <v>4937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18">
        <v>65512067.189999998</v>
      </c>
      <c r="R25" s="18">
        <v>65512067.189999998</v>
      </c>
      <c r="S25" s="18">
        <v>7554189.6000000006</v>
      </c>
      <c r="T25" s="18">
        <v>7554189.6000000006</v>
      </c>
      <c r="U25" s="18">
        <v>0</v>
      </c>
      <c r="V25" s="18">
        <v>57957877.590000004</v>
      </c>
      <c r="W25" s="18">
        <v>0</v>
      </c>
      <c r="X25" s="18">
        <v>0</v>
      </c>
      <c r="Y25" s="18">
        <v>0</v>
      </c>
      <c r="Z25" s="18">
        <v>0</v>
      </c>
    </row>
    <row r="26" spans="1:26">
      <c r="A26" s="24"/>
      <c r="B26" s="22" t="s">
        <v>63</v>
      </c>
      <c r="C26" s="28">
        <v>35000</v>
      </c>
      <c r="D26" s="28">
        <v>19200</v>
      </c>
      <c r="E26" s="28">
        <v>19200</v>
      </c>
      <c r="F26" s="28">
        <v>0</v>
      </c>
      <c r="G26" s="28">
        <v>15800</v>
      </c>
      <c r="H26" s="28">
        <v>4937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18">
        <v>65512067.189999998</v>
      </c>
      <c r="R26" s="18">
        <v>65512067.189999998</v>
      </c>
      <c r="S26" s="18">
        <v>7554189.6000000006</v>
      </c>
      <c r="T26" s="18">
        <v>7554189.6000000006</v>
      </c>
      <c r="U26" s="18">
        <v>0</v>
      </c>
      <c r="V26" s="18">
        <v>57957877.590000004</v>
      </c>
      <c r="W26" s="18">
        <v>0</v>
      </c>
      <c r="X26" s="18">
        <v>0</v>
      </c>
      <c r="Y26" s="18">
        <v>0</v>
      </c>
      <c r="Z26" s="18">
        <v>0</v>
      </c>
    </row>
    <row r="27" spans="1:26">
      <c r="A27" s="24"/>
      <c r="B27" s="22" t="s">
        <v>64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/>
      <c r="J27" s="28"/>
      <c r="K27" s="28">
        <v>0</v>
      </c>
      <c r="L27" s="28">
        <v>0</v>
      </c>
      <c r="M27" s="28"/>
      <c r="N27" s="28">
        <v>0</v>
      </c>
      <c r="O27" s="28">
        <v>0</v>
      </c>
      <c r="P27" s="28"/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/>
      <c r="Y27" s="18">
        <v>0</v>
      </c>
      <c r="Z27" s="18"/>
    </row>
    <row r="28" spans="1:26">
      <c r="A28" s="25">
        <f>A25+1</f>
        <v>5</v>
      </c>
      <c r="B28" s="19" t="s">
        <v>34</v>
      </c>
      <c r="C28" s="28">
        <v>690642</v>
      </c>
      <c r="D28" s="28">
        <v>279582</v>
      </c>
      <c r="E28" s="28">
        <v>62123</v>
      </c>
      <c r="F28" s="28">
        <v>27214</v>
      </c>
      <c r="G28" s="28">
        <v>383846</v>
      </c>
      <c r="H28" s="28">
        <v>118330</v>
      </c>
      <c r="I28" s="28">
        <v>576481</v>
      </c>
      <c r="J28" s="28">
        <v>101366</v>
      </c>
      <c r="K28" s="28">
        <v>99446</v>
      </c>
      <c r="L28" s="28">
        <v>9440</v>
      </c>
      <c r="M28" s="28">
        <v>0</v>
      </c>
      <c r="N28" s="28">
        <v>38895</v>
      </c>
      <c r="O28" s="28">
        <v>3830</v>
      </c>
      <c r="P28" s="28">
        <v>0</v>
      </c>
      <c r="Q28" s="18">
        <v>1177918641.6136363</v>
      </c>
      <c r="R28" s="18">
        <v>574902849.86999977</v>
      </c>
      <c r="S28" s="18">
        <v>234676414.61000001</v>
      </c>
      <c r="T28" s="18">
        <v>34162267.43</v>
      </c>
      <c r="U28" s="18">
        <v>30647853</v>
      </c>
      <c r="V28" s="18">
        <v>309578582.25999993</v>
      </c>
      <c r="W28" s="18">
        <v>518543393.05363643</v>
      </c>
      <c r="X28" s="18">
        <v>0</v>
      </c>
      <c r="Y28" s="18">
        <v>84472398.689999998</v>
      </c>
      <c r="Z28" s="18">
        <v>0</v>
      </c>
    </row>
    <row r="29" spans="1:26">
      <c r="A29" s="24"/>
      <c r="B29" s="22" t="s">
        <v>63</v>
      </c>
      <c r="C29" s="28">
        <v>654344</v>
      </c>
      <c r="D29" s="28">
        <v>255550</v>
      </c>
      <c r="E29" s="28">
        <v>54586</v>
      </c>
      <c r="F29" s="28">
        <v>27214</v>
      </c>
      <c r="G29" s="28">
        <v>371580</v>
      </c>
      <c r="H29" s="28">
        <v>115004</v>
      </c>
      <c r="I29" s="28">
        <v>576481</v>
      </c>
      <c r="J29" s="28">
        <v>101366</v>
      </c>
      <c r="K29" s="28">
        <v>75910</v>
      </c>
      <c r="L29" s="28">
        <v>8681</v>
      </c>
      <c r="M29" s="28">
        <v>0</v>
      </c>
      <c r="N29" s="28">
        <v>38895</v>
      </c>
      <c r="O29" s="28">
        <v>3830</v>
      </c>
      <c r="P29" s="28">
        <v>0</v>
      </c>
      <c r="Q29" s="18">
        <v>1059999394.5136362</v>
      </c>
      <c r="R29" s="18">
        <v>549830732.3299998</v>
      </c>
      <c r="S29" s="18">
        <v>218076791.25</v>
      </c>
      <c r="T29" s="18">
        <v>28956235.420000002</v>
      </c>
      <c r="U29" s="18">
        <v>30647853</v>
      </c>
      <c r="V29" s="18">
        <v>301106088.07999992</v>
      </c>
      <c r="W29" s="18">
        <v>425696263.49363643</v>
      </c>
      <c r="X29" s="18">
        <v>0</v>
      </c>
      <c r="Y29" s="18">
        <v>84472398.689999998</v>
      </c>
      <c r="Z29" s="18">
        <v>0</v>
      </c>
    </row>
    <row r="30" spans="1:26">
      <c r="A30" s="24"/>
      <c r="B30" s="22" t="s">
        <v>64</v>
      </c>
      <c r="C30" s="28">
        <v>36298</v>
      </c>
      <c r="D30" s="28">
        <v>24032</v>
      </c>
      <c r="E30" s="28">
        <v>7537</v>
      </c>
      <c r="F30" s="28">
        <v>0</v>
      </c>
      <c r="G30" s="28">
        <v>12266</v>
      </c>
      <c r="H30" s="28">
        <v>3326</v>
      </c>
      <c r="I30" s="28"/>
      <c r="J30" s="28"/>
      <c r="K30" s="28">
        <v>23536</v>
      </c>
      <c r="L30" s="28">
        <v>759</v>
      </c>
      <c r="M30" s="28"/>
      <c r="N30" s="28">
        <v>0</v>
      </c>
      <c r="O30" s="28">
        <v>0</v>
      </c>
      <c r="P30" s="28"/>
      <c r="Q30" s="18">
        <v>117919247.09999999</v>
      </c>
      <c r="R30" s="18">
        <v>25072117.539999999</v>
      </c>
      <c r="S30" s="18">
        <v>16599623.359999999</v>
      </c>
      <c r="T30" s="18">
        <v>5206032.01</v>
      </c>
      <c r="U30" s="18">
        <v>0</v>
      </c>
      <c r="V30" s="18">
        <v>8472494.1799999997</v>
      </c>
      <c r="W30" s="18">
        <v>92847129.560000002</v>
      </c>
      <c r="X30" s="18"/>
      <c r="Y30" s="18">
        <v>0</v>
      </c>
      <c r="Z30" s="18"/>
    </row>
    <row r="31" spans="1:26">
      <c r="A31" s="25">
        <f>A28+1</f>
        <v>6</v>
      </c>
      <c r="B31" s="20" t="s">
        <v>35</v>
      </c>
      <c r="C31" s="28">
        <v>417967</v>
      </c>
      <c r="D31" s="28">
        <v>177786</v>
      </c>
      <c r="E31" s="28">
        <v>24562</v>
      </c>
      <c r="F31" s="28">
        <v>8112</v>
      </c>
      <c r="G31" s="28">
        <v>232069</v>
      </c>
      <c r="H31" s="28">
        <v>84741</v>
      </c>
      <c r="I31" s="28">
        <v>330366</v>
      </c>
      <c r="J31" s="28">
        <v>67517</v>
      </c>
      <c r="K31" s="28">
        <v>62341</v>
      </c>
      <c r="L31" s="28">
        <v>6209</v>
      </c>
      <c r="M31" s="28">
        <v>0</v>
      </c>
      <c r="N31" s="28">
        <v>9315</v>
      </c>
      <c r="O31" s="28">
        <v>1051</v>
      </c>
      <c r="P31" s="28">
        <v>15622</v>
      </c>
      <c r="Q31" s="18">
        <v>754568343.90727282</v>
      </c>
      <c r="R31" s="18">
        <v>399031425.46000004</v>
      </c>
      <c r="S31" s="18">
        <v>147568198.19000003</v>
      </c>
      <c r="T31" s="18">
        <v>13069308.879999999</v>
      </c>
      <c r="U31" s="18">
        <v>10089332</v>
      </c>
      <c r="V31" s="18">
        <v>241373895.27000004</v>
      </c>
      <c r="W31" s="18">
        <v>252023453.41727275</v>
      </c>
      <c r="X31" s="18">
        <v>0</v>
      </c>
      <c r="Y31" s="18">
        <v>25104057.18</v>
      </c>
      <c r="Z31" s="18">
        <v>78409407.850000009</v>
      </c>
    </row>
    <row r="32" spans="1:26">
      <c r="A32" s="24"/>
      <c r="B32" s="22" t="s">
        <v>63</v>
      </c>
      <c r="C32" s="28">
        <v>387465</v>
      </c>
      <c r="D32" s="28">
        <v>159659</v>
      </c>
      <c r="E32" s="28">
        <v>24313</v>
      </c>
      <c r="F32" s="28">
        <v>8112</v>
      </c>
      <c r="G32" s="28">
        <v>219694</v>
      </c>
      <c r="H32" s="28">
        <v>80815</v>
      </c>
      <c r="I32" s="28">
        <v>330366</v>
      </c>
      <c r="J32" s="28">
        <v>67517</v>
      </c>
      <c r="K32" s="28">
        <v>52092</v>
      </c>
      <c r="L32" s="28">
        <v>5728</v>
      </c>
      <c r="M32" s="28">
        <v>0</v>
      </c>
      <c r="N32" s="28">
        <v>9315</v>
      </c>
      <c r="O32" s="28">
        <v>1051</v>
      </c>
      <c r="P32" s="28">
        <v>15622</v>
      </c>
      <c r="Q32" s="18">
        <v>695355397.77727282</v>
      </c>
      <c r="R32" s="18">
        <v>377962779.00000006</v>
      </c>
      <c r="S32" s="18">
        <v>135047335.48000002</v>
      </c>
      <c r="T32" s="18">
        <v>12897317.109999999</v>
      </c>
      <c r="U32" s="18">
        <v>10089332</v>
      </c>
      <c r="V32" s="18">
        <v>232826111.52000004</v>
      </c>
      <c r="W32" s="18">
        <v>213879153.74727273</v>
      </c>
      <c r="X32" s="18">
        <v>0</v>
      </c>
      <c r="Y32" s="18">
        <v>25104057.18</v>
      </c>
      <c r="Z32" s="18">
        <v>78409407.850000009</v>
      </c>
    </row>
    <row r="33" spans="1:26">
      <c r="A33" s="24"/>
      <c r="B33" s="22" t="s">
        <v>64</v>
      </c>
      <c r="C33" s="28">
        <v>30502</v>
      </c>
      <c r="D33" s="28">
        <v>18127</v>
      </c>
      <c r="E33" s="28">
        <v>249</v>
      </c>
      <c r="F33" s="28">
        <v>0</v>
      </c>
      <c r="G33" s="28">
        <v>12375</v>
      </c>
      <c r="H33" s="28">
        <v>3926</v>
      </c>
      <c r="I33" s="28"/>
      <c r="J33" s="28"/>
      <c r="K33" s="28">
        <v>10249</v>
      </c>
      <c r="L33" s="28">
        <v>481</v>
      </c>
      <c r="M33" s="28"/>
      <c r="N33" s="28">
        <v>0</v>
      </c>
      <c r="O33" s="28">
        <v>0</v>
      </c>
      <c r="P33" s="28"/>
      <c r="Q33" s="18">
        <v>59212946.130000003</v>
      </c>
      <c r="R33" s="18">
        <v>21068646.460000001</v>
      </c>
      <c r="S33" s="18">
        <v>12520862.710000001</v>
      </c>
      <c r="T33" s="18">
        <v>171991.77</v>
      </c>
      <c r="U33" s="18">
        <v>0</v>
      </c>
      <c r="V33" s="18">
        <v>8547783.75</v>
      </c>
      <c r="W33" s="18">
        <v>38144299.670000002</v>
      </c>
      <c r="X33" s="18"/>
      <c r="Y33" s="18">
        <v>0</v>
      </c>
      <c r="Z33" s="18"/>
    </row>
    <row r="34" spans="1:26">
      <c r="A34" s="25">
        <f>A31+1</f>
        <v>7</v>
      </c>
      <c r="B34" s="20" t="s">
        <v>36</v>
      </c>
      <c r="C34" s="28">
        <v>400969</v>
      </c>
      <c r="D34" s="28">
        <v>174982</v>
      </c>
      <c r="E34" s="28">
        <v>41096</v>
      </c>
      <c r="F34" s="28">
        <v>10283</v>
      </c>
      <c r="G34" s="28">
        <v>215704</v>
      </c>
      <c r="H34" s="28">
        <v>78853</v>
      </c>
      <c r="I34" s="28">
        <v>319687</v>
      </c>
      <c r="J34" s="28">
        <v>67070</v>
      </c>
      <c r="K34" s="28">
        <v>52756</v>
      </c>
      <c r="L34" s="28">
        <v>4226</v>
      </c>
      <c r="M34" s="28">
        <v>7140</v>
      </c>
      <c r="N34" s="28">
        <v>27974</v>
      </c>
      <c r="O34" s="28">
        <v>2807</v>
      </c>
      <c r="P34" s="28">
        <v>0</v>
      </c>
      <c r="Q34" s="18">
        <v>725573081.73636365</v>
      </c>
      <c r="R34" s="18">
        <v>337751097.69000006</v>
      </c>
      <c r="S34" s="18">
        <v>146634876.68000001</v>
      </c>
      <c r="T34" s="18">
        <v>22171998.32</v>
      </c>
      <c r="U34" s="18">
        <v>11413471</v>
      </c>
      <c r="V34" s="18">
        <v>179702750.01000002</v>
      </c>
      <c r="W34" s="18">
        <v>326253919.83909088</v>
      </c>
      <c r="X34" s="18">
        <v>28959391.439999998</v>
      </c>
      <c r="Y34" s="18">
        <v>61568064.207272731</v>
      </c>
      <c r="Z34" s="18">
        <v>0</v>
      </c>
    </row>
    <row r="35" spans="1:26">
      <c r="A35" s="24"/>
      <c r="B35" s="22" t="s">
        <v>63</v>
      </c>
      <c r="C35" s="28">
        <v>381504</v>
      </c>
      <c r="D35" s="28">
        <v>156279</v>
      </c>
      <c r="E35" s="28">
        <v>38776</v>
      </c>
      <c r="F35" s="28">
        <v>10283</v>
      </c>
      <c r="G35" s="28">
        <v>214942</v>
      </c>
      <c r="H35" s="28">
        <v>78610</v>
      </c>
      <c r="I35" s="28">
        <v>319687</v>
      </c>
      <c r="J35" s="28">
        <v>67070</v>
      </c>
      <c r="K35" s="28">
        <v>34175</v>
      </c>
      <c r="L35" s="28">
        <v>3770</v>
      </c>
      <c r="M35" s="28">
        <v>7140</v>
      </c>
      <c r="N35" s="28">
        <v>27974</v>
      </c>
      <c r="O35" s="28">
        <v>2807</v>
      </c>
      <c r="P35" s="28">
        <v>0</v>
      </c>
      <c r="Q35" s="18">
        <v>629966603.48636365</v>
      </c>
      <c r="R35" s="18">
        <v>324302618.88000005</v>
      </c>
      <c r="S35" s="18">
        <v>133712734.13</v>
      </c>
      <c r="T35" s="18">
        <v>20569504.719999999</v>
      </c>
      <c r="U35" s="18">
        <v>11413471</v>
      </c>
      <c r="V35" s="18">
        <v>179176413.75000003</v>
      </c>
      <c r="W35" s="18">
        <v>244095920.39909089</v>
      </c>
      <c r="X35" s="18">
        <v>28959391.439999998</v>
      </c>
      <c r="Y35" s="18">
        <v>61568064.207272731</v>
      </c>
      <c r="Z35" s="18">
        <v>0</v>
      </c>
    </row>
    <row r="36" spans="1:26">
      <c r="A36" s="24"/>
      <c r="B36" s="22" t="s">
        <v>64</v>
      </c>
      <c r="C36" s="28">
        <v>19465</v>
      </c>
      <c r="D36" s="28">
        <v>18703</v>
      </c>
      <c r="E36" s="28">
        <v>2320</v>
      </c>
      <c r="F36" s="28">
        <v>0</v>
      </c>
      <c r="G36" s="28">
        <v>762</v>
      </c>
      <c r="H36" s="28">
        <v>243</v>
      </c>
      <c r="I36" s="28"/>
      <c r="J36" s="28"/>
      <c r="K36" s="28">
        <v>18581</v>
      </c>
      <c r="L36" s="28">
        <v>456</v>
      </c>
      <c r="M36" s="28"/>
      <c r="N36" s="28">
        <v>0</v>
      </c>
      <c r="O36" s="28">
        <v>0</v>
      </c>
      <c r="P36" s="28"/>
      <c r="Q36" s="18">
        <v>95606478.25</v>
      </c>
      <c r="R36" s="18">
        <v>13448478.810000001</v>
      </c>
      <c r="S36" s="18">
        <v>12922142.550000001</v>
      </c>
      <c r="T36" s="18">
        <v>1602493.5999999999</v>
      </c>
      <c r="U36" s="18">
        <v>0</v>
      </c>
      <c r="V36" s="18">
        <v>526336.25999999989</v>
      </c>
      <c r="W36" s="18">
        <v>82157999.439999998</v>
      </c>
      <c r="X36" s="18"/>
      <c r="Y36" s="18">
        <v>0</v>
      </c>
      <c r="Z36" s="18"/>
    </row>
    <row r="37" spans="1:26">
      <c r="A37" s="25">
        <f>A34+1</f>
        <v>8</v>
      </c>
      <c r="B37" s="19" t="s">
        <v>37</v>
      </c>
      <c r="C37" s="28">
        <v>87819</v>
      </c>
      <c r="D37" s="28">
        <v>34694</v>
      </c>
      <c r="E37" s="28">
        <v>7690</v>
      </c>
      <c r="F37" s="28">
        <v>1541</v>
      </c>
      <c r="G37" s="28">
        <v>51584</v>
      </c>
      <c r="H37" s="28">
        <v>19319</v>
      </c>
      <c r="I37" s="28">
        <v>73040</v>
      </c>
      <c r="J37" s="28">
        <v>16168</v>
      </c>
      <c r="K37" s="28">
        <v>11846</v>
      </c>
      <c r="L37" s="28">
        <v>1225</v>
      </c>
      <c r="M37" s="28">
        <v>0</v>
      </c>
      <c r="N37" s="28">
        <v>6121</v>
      </c>
      <c r="O37" s="28">
        <v>625</v>
      </c>
      <c r="P37" s="28">
        <v>0</v>
      </c>
      <c r="Q37" s="18">
        <v>129860452.35545453</v>
      </c>
      <c r="R37" s="18">
        <v>74012526.859999999</v>
      </c>
      <c r="S37" s="18">
        <v>29319665.469999999</v>
      </c>
      <c r="T37" s="18">
        <v>4111366.3</v>
      </c>
      <c r="U37" s="18">
        <v>1789372</v>
      </c>
      <c r="V37" s="18">
        <v>42903489.390000001</v>
      </c>
      <c r="W37" s="18">
        <v>42997141.019090906</v>
      </c>
      <c r="X37" s="18">
        <v>0</v>
      </c>
      <c r="Y37" s="18">
        <v>12850784.476363635</v>
      </c>
      <c r="Z37" s="18">
        <v>0</v>
      </c>
    </row>
    <row r="38" spans="1:26">
      <c r="A38" s="24"/>
      <c r="B38" s="22" t="s">
        <v>63</v>
      </c>
      <c r="C38" s="28">
        <v>85681</v>
      </c>
      <c r="D38" s="28">
        <v>33761</v>
      </c>
      <c r="E38" s="28">
        <v>7490</v>
      </c>
      <c r="F38" s="28">
        <v>1541</v>
      </c>
      <c r="G38" s="28">
        <v>50379</v>
      </c>
      <c r="H38" s="28">
        <v>18823</v>
      </c>
      <c r="I38" s="28">
        <v>73040</v>
      </c>
      <c r="J38" s="28">
        <v>16168</v>
      </c>
      <c r="K38" s="28">
        <v>10646</v>
      </c>
      <c r="L38" s="28">
        <v>1196</v>
      </c>
      <c r="M38" s="28">
        <v>0</v>
      </c>
      <c r="N38" s="28">
        <v>6121</v>
      </c>
      <c r="O38" s="28">
        <v>625</v>
      </c>
      <c r="P38" s="28">
        <v>0</v>
      </c>
      <c r="Q38" s="18">
        <v>123810531.61545454</v>
      </c>
      <c r="R38" s="18">
        <v>72535746.120000005</v>
      </c>
      <c r="S38" s="18">
        <v>28675214.379999999</v>
      </c>
      <c r="T38" s="18">
        <v>3973220.3</v>
      </c>
      <c r="U38" s="18">
        <v>1789372</v>
      </c>
      <c r="V38" s="18">
        <v>42071159.740000002</v>
      </c>
      <c r="W38" s="18">
        <v>38424001.019090906</v>
      </c>
      <c r="X38" s="18">
        <v>0</v>
      </c>
      <c r="Y38" s="18">
        <v>12850784.476363635</v>
      </c>
      <c r="Z38" s="18">
        <v>0</v>
      </c>
    </row>
    <row r="39" spans="1:26">
      <c r="A39" s="24"/>
      <c r="B39" s="22" t="s">
        <v>64</v>
      </c>
      <c r="C39" s="28">
        <v>2138</v>
      </c>
      <c r="D39" s="28">
        <v>933</v>
      </c>
      <c r="E39" s="28">
        <v>200</v>
      </c>
      <c r="F39" s="28">
        <v>0</v>
      </c>
      <c r="G39" s="28">
        <v>1205</v>
      </c>
      <c r="H39" s="28">
        <v>496</v>
      </c>
      <c r="I39" s="28"/>
      <c r="J39" s="28"/>
      <c r="K39" s="28">
        <v>1200</v>
      </c>
      <c r="L39" s="28">
        <v>29</v>
      </c>
      <c r="M39" s="28"/>
      <c r="N39" s="28">
        <v>0</v>
      </c>
      <c r="O39" s="28">
        <v>0</v>
      </c>
      <c r="P39" s="28"/>
      <c r="Q39" s="18">
        <v>6049920.7400000002</v>
      </c>
      <c r="R39" s="18">
        <v>1476780.7400000002</v>
      </c>
      <c r="S39" s="18">
        <v>644451.09000000008</v>
      </c>
      <c r="T39" s="18">
        <v>138146</v>
      </c>
      <c r="U39" s="18">
        <v>0</v>
      </c>
      <c r="V39" s="18">
        <v>832329.65000000014</v>
      </c>
      <c r="W39" s="18">
        <v>4573140</v>
      </c>
      <c r="X39" s="18"/>
      <c r="Y39" s="18">
        <v>0</v>
      </c>
      <c r="Z39" s="18"/>
    </row>
    <row r="40" spans="1:26">
      <c r="A40" s="25">
        <f>A37+1</f>
        <v>9</v>
      </c>
      <c r="B40" s="20" t="s">
        <v>38</v>
      </c>
      <c r="C40" s="28">
        <v>542905</v>
      </c>
      <c r="D40" s="28">
        <v>232140</v>
      </c>
      <c r="E40" s="28">
        <v>82746</v>
      </c>
      <c r="F40" s="28">
        <v>20971</v>
      </c>
      <c r="G40" s="28">
        <v>289794</v>
      </c>
      <c r="H40" s="28">
        <v>104092</v>
      </c>
      <c r="I40" s="28">
        <v>454469</v>
      </c>
      <c r="J40" s="28">
        <v>93259</v>
      </c>
      <c r="K40" s="28">
        <v>71754</v>
      </c>
      <c r="L40" s="28">
        <v>8004</v>
      </c>
      <c r="M40" s="28">
        <v>0</v>
      </c>
      <c r="N40" s="28">
        <v>17166</v>
      </c>
      <c r="O40" s="28">
        <v>1874</v>
      </c>
      <c r="P40" s="28">
        <v>0</v>
      </c>
      <c r="Q40" s="18">
        <v>922185082.97545445</v>
      </c>
      <c r="R40" s="18">
        <v>463882883.38</v>
      </c>
      <c r="S40" s="18">
        <v>194037999.73999998</v>
      </c>
      <c r="T40" s="18">
        <v>45279718.32</v>
      </c>
      <c r="U40" s="18">
        <v>25870683</v>
      </c>
      <c r="V40" s="18">
        <v>243974200.63999999</v>
      </c>
      <c r="W40" s="18">
        <v>415506673.94818175</v>
      </c>
      <c r="X40" s="18">
        <v>0</v>
      </c>
      <c r="Y40" s="18">
        <v>42795525.647272728</v>
      </c>
      <c r="Z40" s="18">
        <v>0</v>
      </c>
    </row>
    <row r="41" spans="1:26">
      <c r="A41" s="24"/>
      <c r="B41" s="22" t="s">
        <v>63</v>
      </c>
      <c r="C41" s="28">
        <v>511061</v>
      </c>
      <c r="D41" s="28">
        <v>207925</v>
      </c>
      <c r="E41" s="28">
        <v>74101</v>
      </c>
      <c r="F41" s="28">
        <v>20971</v>
      </c>
      <c r="G41" s="28">
        <v>282165</v>
      </c>
      <c r="H41" s="28">
        <v>101763</v>
      </c>
      <c r="I41" s="28">
        <v>454469</v>
      </c>
      <c r="J41" s="28">
        <v>93259</v>
      </c>
      <c r="K41" s="28">
        <v>65984</v>
      </c>
      <c r="L41" s="28">
        <v>7538</v>
      </c>
      <c r="M41" s="28">
        <v>0</v>
      </c>
      <c r="N41" s="28">
        <v>17166</v>
      </c>
      <c r="O41" s="28">
        <v>1874</v>
      </c>
      <c r="P41" s="28">
        <v>0</v>
      </c>
      <c r="Q41" s="18">
        <v>881556639.35545444</v>
      </c>
      <c r="R41" s="18">
        <v>441884437.25999999</v>
      </c>
      <c r="S41" s="18">
        <v>177309132.78999999</v>
      </c>
      <c r="T41" s="18">
        <v>39308357.469999999</v>
      </c>
      <c r="U41" s="18">
        <v>25870683</v>
      </c>
      <c r="V41" s="18">
        <v>238704621.47</v>
      </c>
      <c r="W41" s="18">
        <v>396876676.44818175</v>
      </c>
      <c r="X41" s="18">
        <v>0</v>
      </c>
      <c r="Y41" s="18">
        <v>42795525.647272728</v>
      </c>
      <c r="Z41" s="18">
        <v>0</v>
      </c>
    </row>
    <row r="42" spans="1:26">
      <c r="A42" s="24"/>
      <c r="B42" s="22" t="s">
        <v>64</v>
      </c>
      <c r="C42" s="28">
        <v>31844</v>
      </c>
      <c r="D42" s="28">
        <v>24215</v>
      </c>
      <c r="E42" s="28">
        <v>8645</v>
      </c>
      <c r="F42" s="28">
        <v>0</v>
      </c>
      <c r="G42" s="28">
        <v>7629</v>
      </c>
      <c r="H42" s="28">
        <v>2329</v>
      </c>
      <c r="I42" s="28"/>
      <c r="J42" s="28"/>
      <c r="K42" s="28">
        <v>5770</v>
      </c>
      <c r="L42" s="28">
        <v>466</v>
      </c>
      <c r="M42" s="28"/>
      <c r="N42" s="28">
        <v>0</v>
      </c>
      <c r="O42" s="28">
        <v>0</v>
      </c>
      <c r="P42" s="28"/>
      <c r="Q42" s="18">
        <v>40628443.619999997</v>
      </c>
      <c r="R42" s="18">
        <v>21998446.119999997</v>
      </c>
      <c r="S42" s="18">
        <v>16728866.949999999</v>
      </c>
      <c r="T42" s="18">
        <v>5971360.8499999996</v>
      </c>
      <c r="U42" s="18">
        <v>0</v>
      </c>
      <c r="V42" s="18">
        <v>5269579.17</v>
      </c>
      <c r="W42" s="18">
        <v>18629997.5</v>
      </c>
      <c r="X42" s="18"/>
      <c r="Y42" s="18">
        <v>0</v>
      </c>
      <c r="Z42" s="18"/>
    </row>
    <row r="43" spans="1:26">
      <c r="A43" s="25">
        <f>A40+1</f>
        <v>10</v>
      </c>
      <c r="B43" s="20" t="s">
        <v>39</v>
      </c>
      <c r="C43" s="28">
        <v>225745</v>
      </c>
      <c r="D43" s="28">
        <v>100642</v>
      </c>
      <c r="E43" s="28">
        <v>26455</v>
      </c>
      <c r="F43" s="28">
        <v>4849</v>
      </c>
      <c r="G43" s="28">
        <v>120254</v>
      </c>
      <c r="H43" s="28">
        <v>43863</v>
      </c>
      <c r="I43" s="28">
        <v>193758</v>
      </c>
      <c r="J43" s="28">
        <v>39552</v>
      </c>
      <c r="K43" s="28">
        <v>27579</v>
      </c>
      <c r="L43" s="28">
        <v>3200</v>
      </c>
      <c r="M43" s="28">
        <v>0</v>
      </c>
      <c r="N43" s="28">
        <v>13862</v>
      </c>
      <c r="O43" s="28">
        <v>1407</v>
      </c>
      <c r="P43" s="28">
        <v>0</v>
      </c>
      <c r="Q43" s="18">
        <v>383458692.25545454</v>
      </c>
      <c r="R43" s="18">
        <v>197499297.19000003</v>
      </c>
      <c r="S43" s="18">
        <v>83036345.539999992</v>
      </c>
      <c r="T43" s="18">
        <v>14234710.15</v>
      </c>
      <c r="U43" s="18">
        <v>4107676</v>
      </c>
      <c r="V43" s="18">
        <v>110355275.65000002</v>
      </c>
      <c r="W43" s="18">
        <v>156433162.32090905</v>
      </c>
      <c r="X43" s="18">
        <v>0</v>
      </c>
      <c r="Y43" s="18">
        <v>29526232.744545456</v>
      </c>
      <c r="Z43" s="18">
        <v>0</v>
      </c>
    </row>
    <row r="44" spans="1:26">
      <c r="A44" s="24"/>
      <c r="B44" s="22" t="s">
        <v>63</v>
      </c>
      <c r="C44" s="28">
        <v>212750</v>
      </c>
      <c r="D44" s="28">
        <v>88551</v>
      </c>
      <c r="E44" s="28">
        <v>25200</v>
      </c>
      <c r="F44" s="28">
        <v>4849</v>
      </c>
      <c r="G44" s="28">
        <v>119350</v>
      </c>
      <c r="H44" s="28">
        <v>43589</v>
      </c>
      <c r="I44" s="28">
        <v>193758</v>
      </c>
      <c r="J44" s="28">
        <v>39552</v>
      </c>
      <c r="K44" s="28">
        <v>24988</v>
      </c>
      <c r="L44" s="28">
        <v>3043</v>
      </c>
      <c r="M44" s="28">
        <v>0</v>
      </c>
      <c r="N44" s="28">
        <v>13862</v>
      </c>
      <c r="O44" s="28">
        <v>1407</v>
      </c>
      <c r="P44" s="28">
        <v>0</v>
      </c>
      <c r="Q44" s="18">
        <v>364113645.53545451</v>
      </c>
      <c r="R44" s="18">
        <v>188522124.84000003</v>
      </c>
      <c r="S44" s="18">
        <v>74683593.109999999</v>
      </c>
      <c r="T44" s="18">
        <v>13367844</v>
      </c>
      <c r="U44" s="18">
        <v>4107676</v>
      </c>
      <c r="V44" s="18">
        <v>109730855.73000002</v>
      </c>
      <c r="W44" s="18">
        <v>146065287.95090905</v>
      </c>
      <c r="X44" s="18">
        <v>0</v>
      </c>
      <c r="Y44" s="18">
        <v>29526232.744545456</v>
      </c>
      <c r="Z44" s="18">
        <v>0</v>
      </c>
    </row>
    <row r="45" spans="1:26">
      <c r="A45" s="24"/>
      <c r="B45" s="22" t="s">
        <v>64</v>
      </c>
      <c r="C45" s="28">
        <v>12995</v>
      </c>
      <c r="D45" s="28">
        <v>12091</v>
      </c>
      <c r="E45" s="28">
        <v>1255</v>
      </c>
      <c r="F45" s="28">
        <v>0</v>
      </c>
      <c r="G45" s="28">
        <v>904</v>
      </c>
      <c r="H45" s="28">
        <v>274</v>
      </c>
      <c r="I45" s="28"/>
      <c r="J45" s="28"/>
      <c r="K45" s="28">
        <v>2591</v>
      </c>
      <c r="L45" s="28">
        <v>157</v>
      </c>
      <c r="M45" s="28"/>
      <c r="N45" s="28">
        <v>0</v>
      </c>
      <c r="O45" s="28">
        <v>0</v>
      </c>
      <c r="P45" s="28"/>
      <c r="Q45" s="18">
        <v>19345046.719999999</v>
      </c>
      <c r="R45" s="18">
        <v>8977172.3499999996</v>
      </c>
      <c r="S45" s="18">
        <v>8352752.4299999997</v>
      </c>
      <c r="T45" s="18">
        <v>866866.15</v>
      </c>
      <c r="U45" s="18">
        <v>0</v>
      </c>
      <c r="V45" s="18">
        <v>624419.92000000004</v>
      </c>
      <c r="W45" s="18">
        <v>10367874.370000001</v>
      </c>
      <c r="X45" s="18"/>
      <c r="Y45" s="18">
        <v>0</v>
      </c>
      <c r="Z45" s="18"/>
    </row>
    <row r="46" spans="1:26">
      <c r="A46" s="25">
        <f>A43+1</f>
        <v>11</v>
      </c>
      <c r="B46" s="19" t="s">
        <v>40</v>
      </c>
      <c r="C46" s="28">
        <v>254904</v>
      </c>
      <c r="D46" s="28">
        <v>112300</v>
      </c>
      <c r="E46" s="28">
        <v>35274</v>
      </c>
      <c r="F46" s="28">
        <v>5449</v>
      </c>
      <c r="G46" s="28">
        <v>137155</v>
      </c>
      <c r="H46" s="28">
        <v>60048</v>
      </c>
      <c r="I46" s="28">
        <v>211344</v>
      </c>
      <c r="J46" s="28">
        <v>51804</v>
      </c>
      <c r="K46" s="28">
        <v>26906</v>
      </c>
      <c r="L46" s="28">
        <v>2680</v>
      </c>
      <c r="M46" s="28">
        <v>0</v>
      </c>
      <c r="N46" s="28">
        <v>15091</v>
      </c>
      <c r="O46" s="28">
        <v>1373</v>
      </c>
      <c r="P46" s="28">
        <v>0</v>
      </c>
      <c r="Q46" s="18">
        <v>399758485.60454547</v>
      </c>
      <c r="R46" s="18">
        <v>253083273.89999995</v>
      </c>
      <c r="S46" s="18">
        <v>95247949.299999997</v>
      </c>
      <c r="T46" s="18">
        <v>18920938.079999998</v>
      </c>
      <c r="U46" s="18">
        <v>6163718</v>
      </c>
      <c r="V46" s="18">
        <v>151671606.59999996</v>
      </c>
      <c r="W46" s="18">
        <v>115359101.20636366</v>
      </c>
      <c r="X46" s="18">
        <v>0</v>
      </c>
      <c r="Y46" s="18">
        <v>31316110.49818182</v>
      </c>
      <c r="Z46" s="18">
        <v>0</v>
      </c>
    </row>
    <row r="47" spans="1:26">
      <c r="A47" s="24"/>
      <c r="B47" s="22" t="s">
        <v>63</v>
      </c>
      <c r="C47" s="28">
        <v>251005</v>
      </c>
      <c r="D47" s="28">
        <v>109542</v>
      </c>
      <c r="E47" s="28">
        <v>33969</v>
      </c>
      <c r="F47" s="28">
        <v>5449</v>
      </c>
      <c r="G47" s="28">
        <v>136014</v>
      </c>
      <c r="H47" s="28">
        <v>59694</v>
      </c>
      <c r="I47" s="28">
        <v>211344</v>
      </c>
      <c r="J47" s="28">
        <v>51804</v>
      </c>
      <c r="K47" s="28">
        <v>21820</v>
      </c>
      <c r="L47" s="28">
        <v>2500</v>
      </c>
      <c r="M47" s="28">
        <v>0</v>
      </c>
      <c r="N47" s="28">
        <v>15091</v>
      </c>
      <c r="O47" s="28">
        <v>1373</v>
      </c>
      <c r="P47" s="28">
        <v>0</v>
      </c>
      <c r="Q47" s="18">
        <v>377820063.87454545</v>
      </c>
      <c r="R47" s="18">
        <v>250390117.62999994</v>
      </c>
      <c r="S47" s="18">
        <v>93342915.959999993</v>
      </c>
      <c r="T47" s="18">
        <v>18019535.43</v>
      </c>
      <c r="U47" s="18">
        <v>6163718</v>
      </c>
      <c r="V47" s="18">
        <v>150883483.66999996</v>
      </c>
      <c r="W47" s="18">
        <v>96113835.74636367</v>
      </c>
      <c r="X47" s="18">
        <v>0</v>
      </c>
      <c r="Y47" s="18">
        <v>31316110.49818182</v>
      </c>
      <c r="Z47" s="18">
        <v>0</v>
      </c>
    </row>
    <row r="48" spans="1:26">
      <c r="A48" s="24"/>
      <c r="B48" s="22" t="s">
        <v>64</v>
      </c>
      <c r="C48" s="28">
        <v>3899</v>
      </c>
      <c r="D48" s="28">
        <v>2758</v>
      </c>
      <c r="E48" s="28">
        <v>1305</v>
      </c>
      <c r="F48" s="28">
        <v>0</v>
      </c>
      <c r="G48" s="28">
        <v>1141</v>
      </c>
      <c r="H48" s="28">
        <v>354</v>
      </c>
      <c r="I48" s="28"/>
      <c r="J48" s="28"/>
      <c r="K48" s="28">
        <v>5086</v>
      </c>
      <c r="L48" s="28">
        <v>180</v>
      </c>
      <c r="M48" s="28"/>
      <c r="N48" s="28">
        <v>0</v>
      </c>
      <c r="O48" s="28">
        <v>0</v>
      </c>
      <c r="P48" s="28"/>
      <c r="Q48" s="18">
        <v>21938421.729999997</v>
      </c>
      <c r="R48" s="18">
        <v>2693156.2699999996</v>
      </c>
      <c r="S48" s="18">
        <v>1905033.3399999999</v>
      </c>
      <c r="T48" s="18">
        <v>901402.65</v>
      </c>
      <c r="U48" s="18">
        <v>0</v>
      </c>
      <c r="V48" s="18">
        <v>788122.92999999993</v>
      </c>
      <c r="W48" s="18">
        <v>19245265.459999997</v>
      </c>
      <c r="X48" s="18"/>
      <c r="Y48" s="18">
        <v>0</v>
      </c>
      <c r="Z48" s="18"/>
    </row>
    <row r="49" spans="1:26">
      <c r="A49" s="25">
        <f>A46+1</f>
        <v>12</v>
      </c>
      <c r="B49" s="20" t="s">
        <v>41</v>
      </c>
      <c r="C49" s="28">
        <v>420772</v>
      </c>
      <c r="D49" s="28">
        <v>197385</v>
      </c>
      <c r="E49" s="28">
        <v>65275</v>
      </c>
      <c r="F49" s="28">
        <v>13653</v>
      </c>
      <c r="G49" s="28">
        <v>209734</v>
      </c>
      <c r="H49" s="28">
        <v>75413</v>
      </c>
      <c r="I49" s="28">
        <v>353219</v>
      </c>
      <c r="J49" s="28">
        <v>66345</v>
      </c>
      <c r="K49" s="28">
        <v>47410</v>
      </c>
      <c r="L49" s="28">
        <v>5335</v>
      </c>
      <c r="M49" s="28">
        <v>0</v>
      </c>
      <c r="N49" s="28">
        <v>22832</v>
      </c>
      <c r="O49" s="28">
        <v>2592</v>
      </c>
      <c r="P49" s="28">
        <v>0</v>
      </c>
      <c r="Q49" s="18">
        <v>687049442.41000009</v>
      </c>
      <c r="R49" s="18">
        <v>341406043.99999994</v>
      </c>
      <c r="S49" s="18">
        <v>157444658.60999998</v>
      </c>
      <c r="T49" s="18">
        <v>35179326.25</v>
      </c>
      <c r="U49" s="18">
        <v>15824094</v>
      </c>
      <c r="V49" s="18">
        <v>168137291.38999996</v>
      </c>
      <c r="W49" s="18">
        <v>273194891.2463637</v>
      </c>
      <c r="X49" s="18">
        <v>0</v>
      </c>
      <c r="Y49" s="18">
        <v>72448507.163636357</v>
      </c>
      <c r="Z49" s="18">
        <v>0</v>
      </c>
    </row>
    <row r="50" spans="1:26">
      <c r="A50" s="24"/>
      <c r="B50" s="22" t="s">
        <v>63</v>
      </c>
      <c r="C50" s="28">
        <v>397829</v>
      </c>
      <c r="D50" s="28">
        <v>174995</v>
      </c>
      <c r="E50" s="28">
        <v>61825</v>
      </c>
      <c r="F50" s="28">
        <v>13653</v>
      </c>
      <c r="G50" s="28">
        <v>209181</v>
      </c>
      <c r="H50" s="28">
        <v>75183</v>
      </c>
      <c r="I50" s="28">
        <v>353219</v>
      </c>
      <c r="J50" s="28">
        <v>66345</v>
      </c>
      <c r="K50" s="28">
        <v>44740</v>
      </c>
      <c r="L50" s="28">
        <v>5269</v>
      </c>
      <c r="M50" s="28">
        <v>0</v>
      </c>
      <c r="N50" s="28">
        <v>22832</v>
      </c>
      <c r="O50" s="28">
        <v>2592</v>
      </c>
      <c r="P50" s="28">
        <v>0</v>
      </c>
      <c r="Q50" s="18">
        <v>660611719.22000003</v>
      </c>
      <c r="R50" s="18">
        <v>325558625.60999995</v>
      </c>
      <c r="S50" s="18">
        <v>141979213.91</v>
      </c>
      <c r="T50" s="18">
        <v>32796307.75</v>
      </c>
      <c r="U50" s="18">
        <v>15824094</v>
      </c>
      <c r="V50" s="18">
        <v>167755317.69999996</v>
      </c>
      <c r="W50" s="18">
        <v>262604586.44636372</v>
      </c>
      <c r="X50" s="18">
        <v>0</v>
      </c>
      <c r="Y50" s="18">
        <v>72448507.163636357</v>
      </c>
      <c r="Z50" s="18">
        <v>0</v>
      </c>
    </row>
    <row r="51" spans="1:26">
      <c r="A51" s="24"/>
      <c r="B51" s="22" t="s">
        <v>64</v>
      </c>
      <c r="C51" s="28">
        <v>22943</v>
      </c>
      <c r="D51" s="28">
        <v>22390</v>
      </c>
      <c r="E51" s="28">
        <v>3450</v>
      </c>
      <c r="F51" s="28">
        <v>0</v>
      </c>
      <c r="G51" s="28">
        <v>553</v>
      </c>
      <c r="H51" s="28">
        <v>230</v>
      </c>
      <c r="I51" s="28"/>
      <c r="J51" s="28"/>
      <c r="K51" s="28">
        <v>2670</v>
      </c>
      <c r="L51" s="28">
        <v>66</v>
      </c>
      <c r="M51" s="28"/>
      <c r="N51" s="28">
        <v>0</v>
      </c>
      <c r="O51" s="28">
        <v>0</v>
      </c>
      <c r="P51" s="28"/>
      <c r="Q51" s="18">
        <v>26437723.189999998</v>
      </c>
      <c r="R51" s="18">
        <v>15847418.389999999</v>
      </c>
      <c r="S51" s="18">
        <v>15465444.699999999</v>
      </c>
      <c r="T51" s="18">
        <v>2383018.5</v>
      </c>
      <c r="U51" s="18">
        <v>0</v>
      </c>
      <c r="V51" s="18">
        <v>381973.69</v>
      </c>
      <c r="W51" s="18">
        <v>10590304.799999999</v>
      </c>
      <c r="X51" s="18"/>
      <c r="Y51" s="18">
        <v>0</v>
      </c>
      <c r="Z51" s="18"/>
    </row>
    <row r="52" spans="1:26">
      <c r="A52" s="25">
        <f>A49+1</f>
        <v>13</v>
      </c>
      <c r="B52" s="20" t="s">
        <v>69</v>
      </c>
      <c r="C52" s="28">
        <v>178740</v>
      </c>
      <c r="D52" s="28">
        <v>46992</v>
      </c>
      <c r="E52" s="28">
        <v>11995</v>
      </c>
      <c r="F52" s="28">
        <v>35979</v>
      </c>
      <c r="G52" s="28">
        <v>95769</v>
      </c>
      <c r="H52" s="28">
        <v>30624</v>
      </c>
      <c r="I52" s="28">
        <v>0</v>
      </c>
      <c r="J52" s="28">
        <v>0</v>
      </c>
      <c r="K52" s="28">
        <v>296684</v>
      </c>
      <c r="L52" s="28">
        <v>30261</v>
      </c>
      <c r="M52" s="28">
        <v>39560</v>
      </c>
      <c r="N52" s="28">
        <v>25127</v>
      </c>
      <c r="O52" s="28">
        <v>4606</v>
      </c>
      <c r="P52" s="28">
        <v>0</v>
      </c>
      <c r="Q52" s="18">
        <v>2327680159.9581814</v>
      </c>
      <c r="R52" s="18">
        <v>173450820.72999999</v>
      </c>
      <c r="S52" s="18">
        <v>34380888</v>
      </c>
      <c r="T52" s="18">
        <v>9692561</v>
      </c>
      <c r="U52" s="18">
        <v>31902495</v>
      </c>
      <c r="V52" s="18">
        <v>107167437.73</v>
      </c>
      <c r="W52" s="18">
        <v>2042138424.3399999</v>
      </c>
      <c r="X52" s="18">
        <v>135625690.94</v>
      </c>
      <c r="Y52" s="18">
        <v>112090914.88818179</v>
      </c>
      <c r="Z52" s="18">
        <v>0</v>
      </c>
    </row>
    <row r="53" spans="1:26">
      <c r="A53" s="24"/>
      <c r="B53" s="22" t="s">
        <v>63</v>
      </c>
      <c r="C53" s="28">
        <v>178740</v>
      </c>
      <c r="D53" s="28">
        <v>46992</v>
      </c>
      <c r="E53" s="28">
        <v>11995</v>
      </c>
      <c r="F53" s="28">
        <v>35979</v>
      </c>
      <c r="G53" s="28">
        <v>95769</v>
      </c>
      <c r="H53" s="28">
        <v>30624</v>
      </c>
      <c r="I53" s="28">
        <v>0</v>
      </c>
      <c r="J53" s="28">
        <v>0</v>
      </c>
      <c r="K53" s="28">
        <v>286567</v>
      </c>
      <c r="L53" s="28">
        <v>29909</v>
      </c>
      <c r="M53" s="28">
        <v>39560</v>
      </c>
      <c r="N53" s="28">
        <v>25127</v>
      </c>
      <c r="O53" s="28">
        <v>4606</v>
      </c>
      <c r="P53" s="28">
        <v>0</v>
      </c>
      <c r="Q53" s="18">
        <v>2290779751.0081816</v>
      </c>
      <c r="R53" s="18">
        <v>173450820.72999999</v>
      </c>
      <c r="S53" s="18">
        <v>34380888</v>
      </c>
      <c r="T53" s="18">
        <v>9692561</v>
      </c>
      <c r="U53" s="18">
        <v>31902495</v>
      </c>
      <c r="V53" s="18">
        <v>107167437.73</v>
      </c>
      <c r="W53" s="18">
        <v>2005238015.3899999</v>
      </c>
      <c r="X53" s="18">
        <v>135625690.94</v>
      </c>
      <c r="Y53" s="18">
        <v>112090914.88818179</v>
      </c>
      <c r="Z53" s="18">
        <v>0</v>
      </c>
    </row>
    <row r="54" spans="1:26">
      <c r="A54" s="24"/>
      <c r="B54" s="22" t="s">
        <v>64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/>
      <c r="J54" s="28"/>
      <c r="K54" s="28">
        <v>10117</v>
      </c>
      <c r="L54" s="28">
        <v>352</v>
      </c>
      <c r="M54" s="28"/>
      <c r="N54" s="28">
        <v>0</v>
      </c>
      <c r="O54" s="28">
        <v>0</v>
      </c>
      <c r="P54" s="28"/>
      <c r="Q54" s="18">
        <v>36900408.950000003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36900408.950000003</v>
      </c>
      <c r="X54" s="18"/>
      <c r="Y54" s="18">
        <v>0</v>
      </c>
      <c r="Z54" s="18"/>
    </row>
    <row r="55" spans="1:26">
      <c r="A55" s="25">
        <f>A52+1</f>
        <v>14</v>
      </c>
      <c r="B55" s="20" t="s">
        <v>70</v>
      </c>
      <c r="C55" s="28">
        <v>12491</v>
      </c>
      <c r="D55" s="28">
        <v>0</v>
      </c>
      <c r="E55" s="28">
        <v>0</v>
      </c>
      <c r="F55" s="28">
        <v>6491</v>
      </c>
      <c r="G55" s="28">
        <v>6000</v>
      </c>
      <c r="H55" s="28">
        <v>0</v>
      </c>
      <c r="I55" s="28">
        <v>0</v>
      </c>
      <c r="J55" s="28">
        <v>0</v>
      </c>
      <c r="K55" s="28">
        <v>79799</v>
      </c>
      <c r="L55" s="28">
        <v>10521</v>
      </c>
      <c r="M55" s="28">
        <v>0</v>
      </c>
      <c r="N55" s="28">
        <v>1990</v>
      </c>
      <c r="O55" s="28">
        <v>245</v>
      </c>
      <c r="P55" s="28">
        <v>0</v>
      </c>
      <c r="Q55" s="18">
        <v>521344177.47363639</v>
      </c>
      <c r="R55" s="18">
        <v>14397834.57</v>
      </c>
      <c r="S55" s="18">
        <v>0</v>
      </c>
      <c r="T55" s="18">
        <v>0</v>
      </c>
      <c r="U55" s="18">
        <v>4277569</v>
      </c>
      <c r="V55" s="18">
        <v>10120265.57</v>
      </c>
      <c r="W55" s="18">
        <v>496191966.60454547</v>
      </c>
      <c r="X55" s="18">
        <v>0</v>
      </c>
      <c r="Y55" s="18">
        <v>10754376.299090909</v>
      </c>
      <c r="Z55" s="18">
        <v>0</v>
      </c>
    </row>
    <row r="56" spans="1:26">
      <c r="A56" s="24"/>
      <c r="B56" s="22" t="s">
        <v>63</v>
      </c>
      <c r="C56" s="28">
        <v>12491</v>
      </c>
      <c r="D56" s="28">
        <v>0</v>
      </c>
      <c r="E56" s="28">
        <v>0</v>
      </c>
      <c r="F56" s="28">
        <v>6491</v>
      </c>
      <c r="G56" s="28">
        <v>6000</v>
      </c>
      <c r="H56" s="28">
        <v>0</v>
      </c>
      <c r="I56" s="28">
        <v>0</v>
      </c>
      <c r="J56" s="28">
        <v>0</v>
      </c>
      <c r="K56" s="28">
        <v>78785</v>
      </c>
      <c r="L56" s="28">
        <v>10496</v>
      </c>
      <c r="M56" s="28">
        <v>0</v>
      </c>
      <c r="N56" s="28">
        <v>1990</v>
      </c>
      <c r="O56" s="28">
        <v>245</v>
      </c>
      <c r="P56" s="28">
        <v>0</v>
      </c>
      <c r="Q56" s="18">
        <v>514511977.29363638</v>
      </c>
      <c r="R56" s="18">
        <v>14397834.57</v>
      </c>
      <c r="S56" s="18">
        <v>0</v>
      </c>
      <c r="T56" s="18">
        <v>0</v>
      </c>
      <c r="U56" s="18">
        <v>4277569</v>
      </c>
      <c r="V56" s="18">
        <v>10120265.57</v>
      </c>
      <c r="W56" s="18">
        <v>489359766.42454547</v>
      </c>
      <c r="X56" s="18">
        <v>0</v>
      </c>
      <c r="Y56" s="18">
        <v>10754376.299090909</v>
      </c>
      <c r="Z56" s="18">
        <v>0</v>
      </c>
    </row>
    <row r="57" spans="1:26">
      <c r="A57" s="24"/>
      <c r="B57" s="22" t="s">
        <v>64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/>
      <c r="J57" s="28"/>
      <c r="K57" s="28">
        <v>1014</v>
      </c>
      <c r="L57" s="28">
        <v>25</v>
      </c>
      <c r="M57" s="28"/>
      <c r="N57" s="28">
        <v>0</v>
      </c>
      <c r="O57" s="28">
        <v>0</v>
      </c>
      <c r="P57" s="28"/>
      <c r="Q57" s="18">
        <v>6832200.1799999997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6832200.1799999997</v>
      </c>
      <c r="X57" s="18"/>
      <c r="Y57" s="18">
        <v>0</v>
      </c>
      <c r="Z57" s="18"/>
    </row>
    <row r="58" spans="1:26">
      <c r="A58" s="25">
        <f>A55+1</f>
        <v>15</v>
      </c>
      <c r="B58" s="20" t="s">
        <v>74</v>
      </c>
      <c r="C58" s="28">
        <v>549505</v>
      </c>
      <c r="D58" s="28">
        <v>237191</v>
      </c>
      <c r="E58" s="28">
        <v>131064</v>
      </c>
      <c r="F58" s="28">
        <v>71869</v>
      </c>
      <c r="G58" s="28">
        <v>240445</v>
      </c>
      <c r="H58" s="28">
        <v>88603</v>
      </c>
      <c r="I58" s="28">
        <v>458360</v>
      </c>
      <c r="J58" s="28">
        <v>88603</v>
      </c>
      <c r="K58" s="28">
        <v>0</v>
      </c>
      <c r="L58" s="28">
        <v>0</v>
      </c>
      <c r="M58" s="28">
        <v>0</v>
      </c>
      <c r="N58" s="28">
        <v>50531</v>
      </c>
      <c r="O58" s="28">
        <v>3303</v>
      </c>
      <c r="P58" s="28">
        <v>0</v>
      </c>
      <c r="Q58" s="18">
        <v>567257675.06545448</v>
      </c>
      <c r="R58" s="18">
        <v>480824548.52000004</v>
      </c>
      <c r="S58" s="18">
        <v>259459152.73999998</v>
      </c>
      <c r="T58" s="18">
        <v>69721037.279999986</v>
      </c>
      <c r="U58" s="18">
        <v>103287134</v>
      </c>
      <c r="V58" s="18">
        <v>118078261.78000005</v>
      </c>
      <c r="W58" s="18">
        <v>0</v>
      </c>
      <c r="X58" s="18">
        <v>0</v>
      </c>
      <c r="Y58" s="18">
        <v>86433126.545454562</v>
      </c>
      <c r="Z58" s="18">
        <v>0</v>
      </c>
    </row>
    <row r="59" spans="1:26">
      <c r="A59" s="24"/>
      <c r="B59" s="22" t="s">
        <v>63</v>
      </c>
      <c r="C59" s="28">
        <v>530229</v>
      </c>
      <c r="D59" s="28">
        <v>217915</v>
      </c>
      <c r="E59" s="28">
        <v>129844</v>
      </c>
      <c r="F59" s="28">
        <v>71869</v>
      </c>
      <c r="G59" s="28">
        <v>240445</v>
      </c>
      <c r="H59" s="28">
        <v>88603</v>
      </c>
      <c r="I59" s="28">
        <v>458360</v>
      </c>
      <c r="J59" s="28">
        <v>88603</v>
      </c>
      <c r="K59" s="28">
        <v>0</v>
      </c>
      <c r="L59" s="28">
        <v>0</v>
      </c>
      <c r="M59" s="28">
        <v>0</v>
      </c>
      <c r="N59" s="28">
        <v>50531</v>
      </c>
      <c r="O59" s="28">
        <v>3303</v>
      </c>
      <c r="P59" s="28">
        <v>0</v>
      </c>
      <c r="Q59" s="18">
        <v>541281222.77545452</v>
      </c>
      <c r="R59" s="18">
        <v>454848096.23000002</v>
      </c>
      <c r="S59" s="18">
        <v>233482700.44999999</v>
      </c>
      <c r="T59" s="18">
        <v>68878346.679999992</v>
      </c>
      <c r="U59" s="18">
        <v>103287134</v>
      </c>
      <c r="V59" s="18">
        <v>118078261.78000005</v>
      </c>
      <c r="W59" s="18">
        <v>0</v>
      </c>
      <c r="X59" s="18">
        <v>0</v>
      </c>
      <c r="Y59" s="18">
        <v>86433126.545454562</v>
      </c>
      <c r="Z59" s="18">
        <v>0</v>
      </c>
    </row>
    <row r="60" spans="1:26">
      <c r="A60" s="24"/>
      <c r="B60" s="22" t="s">
        <v>64</v>
      </c>
      <c r="C60" s="28">
        <v>19276</v>
      </c>
      <c r="D60" s="28">
        <v>19276</v>
      </c>
      <c r="E60" s="28">
        <v>1220</v>
      </c>
      <c r="F60" s="28">
        <v>0</v>
      </c>
      <c r="G60" s="28">
        <v>0</v>
      </c>
      <c r="H60" s="28">
        <v>0</v>
      </c>
      <c r="I60" s="28"/>
      <c r="J60" s="28"/>
      <c r="K60" s="28">
        <v>0</v>
      </c>
      <c r="L60" s="28">
        <v>0</v>
      </c>
      <c r="M60" s="28"/>
      <c r="N60" s="28">
        <v>0</v>
      </c>
      <c r="O60" s="28">
        <v>0</v>
      </c>
      <c r="P60" s="28"/>
      <c r="Q60" s="18">
        <v>25976452.289999999</v>
      </c>
      <c r="R60" s="18">
        <v>25976452.289999999</v>
      </c>
      <c r="S60" s="18">
        <v>25976452.289999999</v>
      </c>
      <c r="T60" s="18">
        <v>842690.6</v>
      </c>
      <c r="U60" s="18">
        <v>0</v>
      </c>
      <c r="V60" s="18">
        <v>0</v>
      </c>
      <c r="W60" s="18">
        <v>0</v>
      </c>
      <c r="X60" s="18"/>
      <c r="Y60" s="18">
        <v>0</v>
      </c>
      <c r="Z60" s="18"/>
    </row>
    <row r="61" spans="1:26">
      <c r="A61" s="25">
        <f>A58+1</f>
        <v>16</v>
      </c>
      <c r="B61" s="20" t="s">
        <v>75</v>
      </c>
      <c r="C61" s="28">
        <v>431701</v>
      </c>
      <c r="D61" s="28">
        <v>180666</v>
      </c>
      <c r="E61" s="28">
        <v>96707</v>
      </c>
      <c r="F61" s="28">
        <v>45719</v>
      </c>
      <c r="G61" s="28">
        <v>205316</v>
      </c>
      <c r="H61" s="28">
        <v>75832</v>
      </c>
      <c r="I61" s="28">
        <v>358632</v>
      </c>
      <c r="J61" s="28">
        <v>69615</v>
      </c>
      <c r="K61" s="28">
        <v>0</v>
      </c>
      <c r="L61" s="28">
        <v>0</v>
      </c>
      <c r="M61" s="28">
        <v>0</v>
      </c>
      <c r="N61" s="28">
        <v>42230</v>
      </c>
      <c r="O61" s="28">
        <v>2604</v>
      </c>
      <c r="P61" s="28">
        <v>0</v>
      </c>
      <c r="Q61" s="18">
        <v>473099426.03727281</v>
      </c>
      <c r="R61" s="18">
        <v>404777691.28000009</v>
      </c>
      <c r="S61" s="18">
        <v>192097136.17000002</v>
      </c>
      <c r="T61" s="18">
        <v>51300162.290000007</v>
      </c>
      <c r="U61" s="18">
        <v>66201112</v>
      </c>
      <c r="V61" s="18">
        <v>146479443.11000004</v>
      </c>
      <c r="W61" s="18">
        <v>0</v>
      </c>
      <c r="X61" s="18">
        <v>0</v>
      </c>
      <c r="Y61" s="18">
        <v>68321734.75727272</v>
      </c>
      <c r="Z61" s="18">
        <v>0</v>
      </c>
    </row>
    <row r="62" spans="1:26">
      <c r="A62" s="24"/>
      <c r="B62" s="22" t="s">
        <v>63</v>
      </c>
      <c r="C62" s="28">
        <v>431701</v>
      </c>
      <c r="D62" s="28">
        <v>180666</v>
      </c>
      <c r="E62" s="28">
        <v>96707</v>
      </c>
      <c r="F62" s="28">
        <v>45719</v>
      </c>
      <c r="G62" s="28">
        <v>205316</v>
      </c>
      <c r="H62" s="28">
        <v>75832</v>
      </c>
      <c r="I62" s="28">
        <v>358632</v>
      </c>
      <c r="J62" s="28">
        <v>69615</v>
      </c>
      <c r="K62" s="28">
        <v>0</v>
      </c>
      <c r="L62" s="28">
        <v>0</v>
      </c>
      <c r="M62" s="28">
        <v>0</v>
      </c>
      <c r="N62" s="28">
        <v>42230</v>
      </c>
      <c r="O62" s="28">
        <v>2604</v>
      </c>
      <c r="P62" s="28">
        <v>0</v>
      </c>
      <c r="Q62" s="18">
        <v>473099426.03727281</v>
      </c>
      <c r="R62" s="18">
        <v>404777691.28000009</v>
      </c>
      <c r="S62" s="18">
        <v>192097136.17000002</v>
      </c>
      <c r="T62" s="18">
        <v>51300162.290000007</v>
      </c>
      <c r="U62" s="18">
        <v>66201112</v>
      </c>
      <c r="V62" s="18">
        <v>146479443.11000004</v>
      </c>
      <c r="W62" s="18">
        <v>0</v>
      </c>
      <c r="X62" s="18">
        <v>0</v>
      </c>
      <c r="Y62" s="18">
        <v>68321734.75727272</v>
      </c>
      <c r="Z62" s="18">
        <v>0</v>
      </c>
    </row>
    <row r="63" spans="1:26">
      <c r="A63" s="24"/>
      <c r="B63" s="22" t="s">
        <v>64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/>
      <c r="J63" s="28"/>
      <c r="K63" s="28">
        <v>0</v>
      </c>
      <c r="L63" s="28">
        <v>0</v>
      </c>
      <c r="M63" s="28"/>
      <c r="N63" s="28">
        <v>0</v>
      </c>
      <c r="O63" s="28">
        <v>0</v>
      </c>
      <c r="P63" s="28"/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/>
      <c r="Y63" s="18">
        <v>0</v>
      </c>
      <c r="Z63" s="18"/>
    </row>
    <row r="64" spans="1:26">
      <c r="A64" s="25">
        <f>A61+1</f>
        <v>17</v>
      </c>
      <c r="B64" s="19" t="s">
        <v>76</v>
      </c>
      <c r="C64" s="28">
        <v>385442</v>
      </c>
      <c r="D64" s="28">
        <v>220705</v>
      </c>
      <c r="E64" s="28">
        <v>45050</v>
      </c>
      <c r="F64" s="28">
        <v>32017</v>
      </c>
      <c r="G64" s="28">
        <v>132720</v>
      </c>
      <c r="H64" s="28">
        <v>45756</v>
      </c>
      <c r="I64" s="28">
        <v>347325</v>
      </c>
      <c r="J64" s="28">
        <v>44194</v>
      </c>
      <c r="K64" s="28">
        <v>0</v>
      </c>
      <c r="L64" s="28">
        <v>0</v>
      </c>
      <c r="M64" s="28">
        <v>0</v>
      </c>
      <c r="N64" s="28">
        <v>12976</v>
      </c>
      <c r="O64" s="28">
        <v>794</v>
      </c>
      <c r="P64" s="28">
        <v>0</v>
      </c>
      <c r="Q64" s="18">
        <v>279649591.25090915</v>
      </c>
      <c r="R64" s="18">
        <v>247304715.37000003</v>
      </c>
      <c r="S64" s="18">
        <v>146084685.42000002</v>
      </c>
      <c r="T64" s="18">
        <v>23897673.5</v>
      </c>
      <c r="U64" s="18">
        <v>46352720</v>
      </c>
      <c r="V64" s="18">
        <v>54867309.950000018</v>
      </c>
      <c r="W64" s="18">
        <v>0</v>
      </c>
      <c r="X64" s="18">
        <v>0</v>
      </c>
      <c r="Y64" s="18">
        <v>32344875.880909093</v>
      </c>
      <c r="Z64" s="18">
        <v>0</v>
      </c>
    </row>
    <row r="65" spans="1:26">
      <c r="A65" s="24"/>
      <c r="B65" s="22" t="s">
        <v>63</v>
      </c>
      <c r="C65" s="28">
        <v>385442</v>
      </c>
      <c r="D65" s="28">
        <v>220705</v>
      </c>
      <c r="E65" s="28">
        <v>45050</v>
      </c>
      <c r="F65" s="28">
        <v>32017</v>
      </c>
      <c r="G65" s="28">
        <v>132720</v>
      </c>
      <c r="H65" s="28">
        <v>45756</v>
      </c>
      <c r="I65" s="28">
        <v>347325</v>
      </c>
      <c r="J65" s="28">
        <v>44194</v>
      </c>
      <c r="K65" s="28">
        <v>0</v>
      </c>
      <c r="L65" s="28">
        <v>0</v>
      </c>
      <c r="M65" s="28">
        <v>0</v>
      </c>
      <c r="N65" s="28">
        <v>12976</v>
      </c>
      <c r="O65" s="28">
        <v>794</v>
      </c>
      <c r="P65" s="28">
        <v>0</v>
      </c>
      <c r="Q65" s="18">
        <v>279649591.25090915</v>
      </c>
      <c r="R65" s="18">
        <v>247304715.37000003</v>
      </c>
      <c r="S65" s="18">
        <v>146084685.42000002</v>
      </c>
      <c r="T65" s="18">
        <v>23897673.5</v>
      </c>
      <c r="U65" s="18">
        <v>46352720</v>
      </c>
      <c r="V65" s="18">
        <v>54867309.950000018</v>
      </c>
      <c r="W65" s="18">
        <v>0</v>
      </c>
      <c r="X65" s="18">
        <v>0</v>
      </c>
      <c r="Y65" s="18">
        <v>32344875.880909093</v>
      </c>
      <c r="Z65" s="18">
        <v>0</v>
      </c>
    </row>
    <row r="66" spans="1:26">
      <c r="A66" s="24"/>
      <c r="B66" s="22" t="s">
        <v>64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/>
      <c r="J66" s="28"/>
      <c r="K66" s="28">
        <v>0</v>
      </c>
      <c r="L66" s="28">
        <v>0</v>
      </c>
      <c r="M66" s="28"/>
      <c r="N66" s="28">
        <v>0</v>
      </c>
      <c r="O66" s="28">
        <v>0</v>
      </c>
      <c r="P66" s="28"/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/>
      <c r="Y66" s="18">
        <v>0</v>
      </c>
      <c r="Z66" s="18"/>
    </row>
    <row r="67" spans="1:26">
      <c r="A67" s="25">
        <f>A64+1</f>
        <v>18</v>
      </c>
      <c r="B67" s="20" t="s">
        <v>42</v>
      </c>
      <c r="C67" s="28">
        <v>275678</v>
      </c>
      <c r="D67" s="28">
        <v>152804</v>
      </c>
      <c r="E67" s="28">
        <v>42255</v>
      </c>
      <c r="F67" s="28">
        <v>25683</v>
      </c>
      <c r="G67" s="28">
        <v>97191</v>
      </c>
      <c r="H67" s="28">
        <v>34125</v>
      </c>
      <c r="I67" s="28">
        <v>245495</v>
      </c>
      <c r="J67" s="28">
        <v>32973</v>
      </c>
      <c r="K67" s="28">
        <v>0</v>
      </c>
      <c r="L67" s="28">
        <v>0</v>
      </c>
      <c r="M67" s="28">
        <v>0</v>
      </c>
      <c r="N67" s="28">
        <v>4379</v>
      </c>
      <c r="O67" s="28">
        <v>519</v>
      </c>
      <c r="P67" s="28">
        <v>0</v>
      </c>
      <c r="Q67" s="18">
        <v>183239166.85363635</v>
      </c>
      <c r="R67" s="18">
        <v>173988240.25</v>
      </c>
      <c r="S67" s="18">
        <v>102144487.5</v>
      </c>
      <c r="T67" s="18">
        <v>22415009.849999998</v>
      </c>
      <c r="U67" s="18">
        <v>37152136</v>
      </c>
      <c r="V67" s="18">
        <v>34691616.749999978</v>
      </c>
      <c r="W67" s="18">
        <v>0</v>
      </c>
      <c r="X67" s="18">
        <v>0</v>
      </c>
      <c r="Y67" s="18">
        <v>9250926.6036363635</v>
      </c>
      <c r="Z67" s="18">
        <v>0</v>
      </c>
    </row>
    <row r="68" spans="1:26">
      <c r="A68" s="24"/>
      <c r="B68" s="22" t="s">
        <v>63</v>
      </c>
      <c r="C68" s="28">
        <v>275678</v>
      </c>
      <c r="D68" s="28">
        <v>152804</v>
      </c>
      <c r="E68" s="28">
        <v>42255</v>
      </c>
      <c r="F68" s="28">
        <v>25683</v>
      </c>
      <c r="G68" s="28">
        <v>97191</v>
      </c>
      <c r="H68" s="28">
        <v>34125</v>
      </c>
      <c r="I68" s="28">
        <v>245495</v>
      </c>
      <c r="J68" s="28">
        <v>32973</v>
      </c>
      <c r="K68" s="28">
        <v>0</v>
      </c>
      <c r="L68" s="28">
        <v>0</v>
      </c>
      <c r="M68" s="28">
        <v>0</v>
      </c>
      <c r="N68" s="28">
        <v>4379</v>
      </c>
      <c r="O68" s="28">
        <v>519</v>
      </c>
      <c r="P68" s="28">
        <v>0</v>
      </c>
      <c r="Q68" s="18">
        <v>183239166.85363635</v>
      </c>
      <c r="R68" s="18">
        <v>173988240.25</v>
      </c>
      <c r="S68" s="18">
        <v>102144487.5</v>
      </c>
      <c r="T68" s="18">
        <v>22415009.849999998</v>
      </c>
      <c r="U68" s="18">
        <v>37152136</v>
      </c>
      <c r="V68" s="18">
        <v>34691616.749999978</v>
      </c>
      <c r="W68" s="18">
        <v>0</v>
      </c>
      <c r="X68" s="18">
        <v>0</v>
      </c>
      <c r="Y68" s="18">
        <v>9250926.6036363635</v>
      </c>
      <c r="Z68" s="18">
        <v>0</v>
      </c>
    </row>
    <row r="69" spans="1:26">
      <c r="A69" s="24"/>
      <c r="B69" s="22" t="s">
        <v>64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/>
      <c r="J69" s="28"/>
      <c r="K69" s="28">
        <v>0</v>
      </c>
      <c r="L69" s="28">
        <v>0</v>
      </c>
      <c r="M69" s="28"/>
      <c r="N69" s="28">
        <v>0</v>
      </c>
      <c r="O69" s="28">
        <v>0</v>
      </c>
      <c r="P69" s="28"/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/>
      <c r="Y69" s="18">
        <v>0</v>
      </c>
      <c r="Z69" s="18"/>
    </row>
    <row r="70" spans="1:26">
      <c r="A70" s="25">
        <f>A67+1</f>
        <v>19</v>
      </c>
      <c r="B70" s="20" t="s">
        <v>43</v>
      </c>
      <c r="C70" s="28">
        <v>251487</v>
      </c>
      <c r="D70" s="28">
        <v>143667</v>
      </c>
      <c r="E70" s="28">
        <v>18709</v>
      </c>
      <c r="F70" s="28">
        <v>22120</v>
      </c>
      <c r="G70" s="28">
        <v>85700</v>
      </c>
      <c r="H70" s="28">
        <v>32510</v>
      </c>
      <c r="I70" s="28">
        <v>224067</v>
      </c>
      <c r="J70" s="28">
        <v>31153</v>
      </c>
      <c r="K70" s="28">
        <v>0</v>
      </c>
      <c r="L70" s="28">
        <v>0</v>
      </c>
      <c r="M70" s="28">
        <v>0</v>
      </c>
      <c r="N70" s="28">
        <v>2156</v>
      </c>
      <c r="O70" s="28">
        <v>196</v>
      </c>
      <c r="P70" s="28">
        <v>0</v>
      </c>
      <c r="Q70" s="18">
        <v>181339392.42999998</v>
      </c>
      <c r="R70" s="18">
        <v>177435261.03999999</v>
      </c>
      <c r="S70" s="18">
        <v>96414266.75</v>
      </c>
      <c r="T70" s="18">
        <v>9924563.2300000004</v>
      </c>
      <c r="U70" s="18">
        <v>31865918</v>
      </c>
      <c r="V70" s="18">
        <v>49155076.289999977</v>
      </c>
      <c r="W70" s="18">
        <v>0</v>
      </c>
      <c r="X70" s="18">
        <v>0</v>
      </c>
      <c r="Y70" s="18">
        <v>3904131.39</v>
      </c>
      <c r="Z70" s="18">
        <v>0</v>
      </c>
    </row>
    <row r="71" spans="1:26">
      <c r="A71" s="24"/>
      <c r="B71" s="22" t="s">
        <v>63</v>
      </c>
      <c r="C71" s="28">
        <v>251487</v>
      </c>
      <c r="D71" s="28">
        <v>143667</v>
      </c>
      <c r="E71" s="28">
        <v>18709</v>
      </c>
      <c r="F71" s="28">
        <v>22120</v>
      </c>
      <c r="G71" s="28">
        <v>85700</v>
      </c>
      <c r="H71" s="28">
        <v>32510</v>
      </c>
      <c r="I71" s="28">
        <v>224067</v>
      </c>
      <c r="J71" s="28">
        <v>31153</v>
      </c>
      <c r="K71" s="28">
        <v>0</v>
      </c>
      <c r="L71" s="28">
        <v>0</v>
      </c>
      <c r="M71" s="28">
        <v>0</v>
      </c>
      <c r="N71" s="28">
        <v>2156</v>
      </c>
      <c r="O71" s="28">
        <v>196</v>
      </c>
      <c r="P71" s="28">
        <v>0</v>
      </c>
      <c r="Q71" s="18">
        <v>181339392.42999998</v>
      </c>
      <c r="R71" s="18">
        <v>177435261.03999999</v>
      </c>
      <c r="S71" s="18">
        <v>96414266.75</v>
      </c>
      <c r="T71" s="18">
        <v>9924563.2300000004</v>
      </c>
      <c r="U71" s="18">
        <v>31865918</v>
      </c>
      <c r="V71" s="18">
        <v>49155076.289999977</v>
      </c>
      <c r="W71" s="18">
        <v>0</v>
      </c>
      <c r="X71" s="18">
        <v>0</v>
      </c>
      <c r="Y71" s="18">
        <v>3904131.39</v>
      </c>
      <c r="Z71" s="18">
        <v>0</v>
      </c>
    </row>
    <row r="72" spans="1:26">
      <c r="A72" s="24"/>
      <c r="B72" s="22" t="s">
        <v>64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/>
      <c r="J72" s="28"/>
      <c r="K72" s="28">
        <v>0</v>
      </c>
      <c r="L72" s="28">
        <v>0</v>
      </c>
      <c r="M72" s="28"/>
      <c r="N72" s="28">
        <v>0</v>
      </c>
      <c r="O72" s="28">
        <v>0</v>
      </c>
      <c r="P72" s="28"/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/>
      <c r="Y72" s="18">
        <v>0</v>
      </c>
      <c r="Z72" s="18"/>
    </row>
    <row r="73" spans="1:26">
      <c r="A73" s="25">
        <f>A70+1</f>
        <v>20</v>
      </c>
      <c r="B73" s="19" t="s">
        <v>44</v>
      </c>
      <c r="C73" s="28">
        <v>241500</v>
      </c>
      <c r="D73" s="28">
        <v>86940</v>
      </c>
      <c r="E73" s="28">
        <v>0</v>
      </c>
      <c r="F73" s="28">
        <v>5500</v>
      </c>
      <c r="G73" s="28">
        <v>149060</v>
      </c>
      <c r="H73" s="28">
        <v>59624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18">
        <v>270441408</v>
      </c>
      <c r="R73" s="18">
        <v>270441408</v>
      </c>
      <c r="S73" s="18">
        <v>87646527</v>
      </c>
      <c r="T73" s="18">
        <v>0</v>
      </c>
      <c r="U73" s="18">
        <v>4934623</v>
      </c>
      <c r="V73" s="18">
        <v>177860258</v>
      </c>
      <c r="W73" s="18">
        <v>0</v>
      </c>
      <c r="X73" s="18">
        <v>0</v>
      </c>
      <c r="Y73" s="18">
        <v>0</v>
      </c>
      <c r="Z73" s="18">
        <v>0</v>
      </c>
    </row>
    <row r="74" spans="1:26">
      <c r="A74" s="24"/>
      <c r="B74" s="22" t="s">
        <v>63</v>
      </c>
      <c r="C74" s="28">
        <v>241500</v>
      </c>
      <c r="D74" s="28">
        <v>86940</v>
      </c>
      <c r="E74" s="28">
        <v>0</v>
      </c>
      <c r="F74" s="28">
        <v>5500</v>
      </c>
      <c r="G74" s="28">
        <v>149060</v>
      </c>
      <c r="H74" s="28">
        <v>59624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18">
        <v>270441408</v>
      </c>
      <c r="R74" s="18">
        <v>270441408</v>
      </c>
      <c r="S74" s="18">
        <v>87646527</v>
      </c>
      <c r="T74" s="18">
        <v>0</v>
      </c>
      <c r="U74" s="18">
        <v>4934623</v>
      </c>
      <c r="V74" s="18">
        <v>177860258</v>
      </c>
      <c r="W74" s="18">
        <v>0</v>
      </c>
      <c r="X74" s="18">
        <v>0</v>
      </c>
      <c r="Y74" s="18">
        <v>0</v>
      </c>
      <c r="Z74" s="18">
        <v>0</v>
      </c>
    </row>
    <row r="75" spans="1:26">
      <c r="A75" s="24"/>
      <c r="B75" s="22" t="s">
        <v>64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/>
      <c r="J75" s="28"/>
      <c r="K75" s="28">
        <v>0</v>
      </c>
      <c r="L75" s="28">
        <v>0</v>
      </c>
      <c r="M75" s="28"/>
      <c r="N75" s="28">
        <v>0</v>
      </c>
      <c r="O75" s="28">
        <v>0</v>
      </c>
      <c r="P75" s="28"/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/>
      <c r="Y75" s="18">
        <v>0</v>
      </c>
      <c r="Z75" s="18"/>
    </row>
    <row r="76" spans="1:26">
      <c r="A76" s="25">
        <f>A73+1</f>
        <v>21</v>
      </c>
      <c r="B76" s="20" t="s">
        <v>45</v>
      </c>
      <c r="C76" s="28">
        <v>42500</v>
      </c>
      <c r="D76" s="28">
        <v>15300</v>
      </c>
      <c r="E76" s="28">
        <v>0</v>
      </c>
      <c r="F76" s="28">
        <v>0</v>
      </c>
      <c r="G76" s="28">
        <v>27200</v>
      </c>
      <c r="H76" s="28">
        <v>10016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18">
        <v>42986864</v>
      </c>
      <c r="R76" s="18">
        <v>42986864</v>
      </c>
      <c r="S76" s="18">
        <v>12949199</v>
      </c>
      <c r="T76" s="18">
        <v>0</v>
      </c>
      <c r="U76" s="18">
        <v>0</v>
      </c>
      <c r="V76" s="18">
        <v>30037665</v>
      </c>
      <c r="W76" s="18">
        <v>0</v>
      </c>
      <c r="X76" s="18">
        <v>0</v>
      </c>
      <c r="Y76" s="18">
        <v>0</v>
      </c>
      <c r="Z76" s="18">
        <v>0</v>
      </c>
    </row>
    <row r="77" spans="1:26">
      <c r="A77" s="24"/>
      <c r="B77" s="22" t="s">
        <v>63</v>
      </c>
      <c r="C77" s="28">
        <v>42500</v>
      </c>
      <c r="D77" s="28">
        <v>15300</v>
      </c>
      <c r="E77" s="28">
        <v>0</v>
      </c>
      <c r="F77" s="28">
        <v>0</v>
      </c>
      <c r="G77" s="28">
        <v>27200</v>
      </c>
      <c r="H77" s="28">
        <v>10016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18">
        <v>42986864</v>
      </c>
      <c r="R77" s="18">
        <v>42986864</v>
      </c>
      <c r="S77" s="18">
        <v>12949199</v>
      </c>
      <c r="T77" s="18">
        <v>0</v>
      </c>
      <c r="U77" s="18">
        <v>0</v>
      </c>
      <c r="V77" s="18">
        <v>30037665</v>
      </c>
      <c r="W77" s="18">
        <v>0</v>
      </c>
      <c r="X77" s="18">
        <v>0</v>
      </c>
      <c r="Y77" s="18">
        <v>0</v>
      </c>
      <c r="Z77" s="18">
        <v>0</v>
      </c>
    </row>
    <row r="78" spans="1:26">
      <c r="A78" s="24"/>
      <c r="B78" s="22" t="s">
        <v>64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/>
      <c r="J78" s="28"/>
      <c r="K78" s="28">
        <v>0</v>
      </c>
      <c r="L78" s="28">
        <v>0</v>
      </c>
      <c r="M78" s="28"/>
      <c r="N78" s="28">
        <v>0</v>
      </c>
      <c r="O78" s="28">
        <v>0</v>
      </c>
      <c r="P78" s="28"/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/>
      <c r="Y78" s="18">
        <v>0</v>
      </c>
      <c r="Z78" s="18"/>
    </row>
    <row r="79" spans="1:26">
      <c r="A79" s="25">
        <f>A76+1</f>
        <v>22</v>
      </c>
      <c r="B79" s="20" t="s">
        <v>46</v>
      </c>
      <c r="C79" s="28">
        <v>31520</v>
      </c>
      <c r="D79" s="28">
        <v>11347</v>
      </c>
      <c r="E79" s="28">
        <v>0</v>
      </c>
      <c r="F79" s="28">
        <v>2000</v>
      </c>
      <c r="G79" s="28">
        <v>18173</v>
      </c>
      <c r="H79" s="28">
        <v>7269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18">
        <v>30775590</v>
      </c>
      <c r="R79" s="18">
        <v>30775590</v>
      </c>
      <c r="S79" s="18">
        <v>9795099</v>
      </c>
      <c r="T79" s="18">
        <v>0</v>
      </c>
      <c r="U79" s="18">
        <v>2124909</v>
      </c>
      <c r="V79" s="18">
        <v>18855582</v>
      </c>
      <c r="W79" s="18">
        <v>0</v>
      </c>
      <c r="X79" s="18">
        <v>0</v>
      </c>
      <c r="Y79" s="18">
        <v>0</v>
      </c>
      <c r="Z79" s="18">
        <v>0</v>
      </c>
    </row>
    <row r="80" spans="1:26">
      <c r="A80" s="24"/>
      <c r="B80" s="22" t="s">
        <v>63</v>
      </c>
      <c r="C80" s="28">
        <v>31520</v>
      </c>
      <c r="D80" s="28">
        <v>11347</v>
      </c>
      <c r="E80" s="28">
        <v>0</v>
      </c>
      <c r="F80" s="28">
        <v>2000</v>
      </c>
      <c r="G80" s="28">
        <v>18173</v>
      </c>
      <c r="H80" s="28">
        <v>7269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18">
        <v>30775590</v>
      </c>
      <c r="R80" s="18">
        <v>30775590</v>
      </c>
      <c r="S80" s="18">
        <v>9795099</v>
      </c>
      <c r="T80" s="18">
        <v>0</v>
      </c>
      <c r="U80" s="18">
        <v>2124909</v>
      </c>
      <c r="V80" s="18">
        <v>18855582</v>
      </c>
      <c r="W80" s="18">
        <v>0</v>
      </c>
      <c r="X80" s="18">
        <v>0</v>
      </c>
      <c r="Y80" s="18">
        <v>0</v>
      </c>
      <c r="Z80" s="18">
        <v>0</v>
      </c>
    </row>
    <row r="81" spans="1:26">
      <c r="A81" s="24"/>
      <c r="B81" s="22" t="s">
        <v>64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/>
      <c r="J81" s="28"/>
      <c r="K81" s="28">
        <v>0</v>
      </c>
      <c r="L81" s="28">
        <v>0</v>
      </c>
      <c r="M81" s="28"/>
      <c r="N81" s="28">
        <v>0</v>
      </c>
      <c r="O81" s="28">
        <v>0</v>
      </c>
      <c r="P81" s="28"/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/>
      <c r="Y81" s="18">
        <v>0</v>
      </c>
      <c r="Z81" s="18"/>
    </row>
    <row r="82" spans="1:26">
      <c r="A82" s="25">
        <f>A79+1</f>
        <v>23</v>
      </c>
      <c r="B82" s="19" t="s">
        <v>47</v>
      </c>
      <c r="C82" s="28">
        <v>37000</v>
      </c>
      <c r="D82" s="28">
        <v>13320</v>
      </c>
      <c r="E82" s="28">
        <v>0</v>
      </c>
      <c r="F82" s="28">
        <v>200</v>
      </c>
      <c r="G82" s="28">
        <v>23480</v>
      </c>
      <c r="H82" s="28">
        <v>9392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18">
        <v>35412378</v>
      </c>
      <c r="R82" s="18">
        <v>35412378</v>
      </c>
      <c r="S82" s="18">
        <v>12440006</v>
      </c>
      <c r="T82" s="18">
        <v>0</v>
      </c>
      <c r="U82" s="18">
        <v>203518</v>
      </c>
      <c r="V82" s="18">
        <v>22768854</v>
      </c>
      <c r="W82" s="18">
        <v>0</v>
      </c>
      <c r="X82" s="18">
        <v>0</v>
      </c>
      <c r="Y82" s="18">
        <v>0</v>
      </c>
      <c r="Z82" s="18">
        <v>0</v>
      </c>
    </row>
    <row r="83" spans="1:26">
      <c r="A83" s="24"/>
      <c r="B83" s="22" t="s">
        <v>63</v>
      </c>
      <c r="C83" s="28">
        <v>37000</v>
      </c>
      <c r="D83" s="28">
        <v>13320</v>
      </c>
      <c r="E83" s="28">
        <v>0</v>
      </c>
      <c r="F83" s="28">
        <v>200</v>
      </c>
      <c r="G83" s="28">
        <v>23480</v>
      </c>
      <c r="H83" s="28">
        <v>9392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18">
        <v>35412378</v>
      </c>
      <c r="R83" s="18">
        <v>35412378</v>
      </c>
      <c r="S83" s="18">
        <v>12440006</v>
      </c>
      <c r="T83" s="18">
        <v>0</v>
      </c>
      <c r="U83" s="18">
        <v>203518</v>
      </c>
      <c r="V83" s="18">
        <v>22768854</v>
      </c>
      <c r="W83" s="18">
        <v>0</v>
      </c>
      <c r="X83" s="18">
        <v>0</v>
      </c>
      <c r="Y83" s="18">
        <v>0</v>
      </c>
      <c r="Z83" s="18">
        <v>0</v>
      </c>
    </row>
    <row r="84" spans="1:26">
      <c r="A84" s="24"/>
      <c r="B84" s="22" t="s">
        <v>64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/>
      <c r="J84" s="28"/>
      <c r="K84" s="28">
        <v>0</v>
      </c>
      <c r="L84" s="28">
        <v>0</v>
      </c>
      <c r="M84" s="28"/>
      <c r="N84" s="28">
        <v>0</v>
      </c>
      <c r="O84" s="28">
        <v>0</v>
      </c>
      <c r="P84" s="28"/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/>
      <c r="Y84" s="18">
        <v>0</v>
      </c>
      <c r="Z84" s="18"/>
    </row>
    <row r="85" spans="1:26">
      <c r="A85" s="25">
        <f>A82+1</f>
        <v>24</v>
      </c>
      <c r="B85" s="20" t="s">
        <v>71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178638</v>
      </c>
      <c r="Q85" s="18">
        <v>923005831.55999994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923005831.55999994</v>
      </c>
    </row>
    <row r="86" spans="1:26">
      <c r="A86" s="24"/>
      <c r="B86" s="22" t="s">
        <v>63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178638</v>
      </c>
      <c r="Q86" s="18">
        <v>923005831.55999994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923005831.55999994</v>
      </c>
    </row>
    <row r="87" spans="1:26">
      <c r="A87" s="24"/>
      <c r="B87" s="22" t="s">
        <v>64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/>
      <c r="J87" s="28"/>
      <c r="K87" s="28">
        <v>0</v>
      </c>
      <c r="L87" s="28">
        <v>0</v>
      </c>
      <c r="M87" s="28"/>
      <c r="N87" s="28">
        <v>0</v>
      </c>
      <c r="O87" s="28">
        <v>0</v>
      </c>
      <c r="P87" s="28"/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/>
      <c r="Y87" s="18">
        <v>0</v>
      </c>
      <c r="Z87" s="18"/>
    </row>
    <row r="88" spans="1:26">
      <c r="A88" s="25">
        <f>A85+1</f>
        <v>25</v>
      </c>
      <c r="B88" s="20" t="s">
        <v>72</v>
      </c>
      <c r="C88" s="28">
        <v>81660</v>
      </c>
      <c r="D88" s="28">
        <v>26280</v>
      </c>
      <c r="E88" s="28">
        <v>14874</v>
      </c>
      <c r="F88" s="28">
        <v>1401</v>
      </c>
      <c r="G88" s="28">
        <v>53979</v>
      </c>
      <c r="H88" s="28">
        <v>18760</v>
      </c>
      <c r="I88" s="28">
        <v>70013</v>
      </c>
      <c r="J88" s="28">
        <v>16754</v>
      </c>
      <c r="K88" s="28">
        <v>0</v>
      </c>
      <c r="L88" s="28">
        <v>0</v>
      </c>
      <c r="M88" s="28">
        <v>0</v>
      </c>
      <c r="N88" s="28">
        <v>359</v>
      </c>
      <c r="O88" s="28">
        <v>32</v>
      </c>
      <c r="P88" s="28">
        <v>0</v>
      </c>
      <c r="Q88" s="18">
        <v>58687624.350000001</v>
      </c>
      <c r="R88" s="18">
        <v>58044056.490000002</v>
      </c>
      <c r="S88" s="18">
        <v>27125540.379999999</v>
      </c>
      <c r="T88" s="18">
        <v>7890210.7800000003</v>
      </c>
      <c r="U88" s="18">
        <v>2027332</v>
      </c>
      <c r="V88" s="18">
        <v>28891184.109999996</v>
      </c>
      <c r="W88" s="18">
        <v>0</v>
      </c>
      <c r="X88" s="18">
        <v>0</v>
      </c>
      <c r="Y88" s="18">
        <v>643567.8600000001</v>
      </c>
      <c r="Z88" s="18">
        <v>0</v>
      </c>
    </row>
    <row r="89" spans="1:26">
      <c r="A89" s="24"/>
      <c r="B89" s="22" t="s">
        <v>63</v>
      </c>
      <c r="C89" s="28">
        <v>81660</v>
      </c>
      <c r="D89" s="28">
        <v>26280</v>
      </c>
      <c r="E89" s="28">
        <v>14874</v>
      </c>
      <c r="F89" s="28">
        <v>1401</v>
      </c>
      <c r="G89" s="28">
        <v>53979</v>
      </c>
      <c r="H89" s="28">
        <v>18760</v>
      </c>
      <c r="I89" s="28">
        <v>70013</v>
      </c>
      <c r="J89" s="28">
        <v>16754</v>
      </c>
      <c r="K89" s="28">
        <v>0</v>
      </c>
      <c r="L89" s="28">
        <v>0</v>
      </c>
      <c r="M89" s="28">
        <v>0</v>
      </c>
      <c r="N89" s="28">
        <v>359</v>
      </c>
      <c r="O89" s="28">
        <v>32</v>
      </c>
      <c r="P89" s="28">
        <v>0</v>
      </c>
      <c r="Q89" s="18">
        <v>58687624.350000001</v>
      </c>
      <c r="R89" s="18">
        <v>58044056.490000002</v>
      </c>
      <c r="S89" s="18">
        <v>27125540.379999999</v>
      </c>
      <c r="T89" s="18">
        <v>7890210.7800000003</v>
      </c>
      <c r="U89" s="18">
        <v>2027332</v>
      </c>
      <c r="V89" s="18">
        <v>28891184.109999996</v>
      </c>
      <c r="W89" s="18">
        <v>0</v>
      </c>
      <c r="X89" s="18">
        <v>0</v>
      </c>
      <c r="Y89" s="18">
        <v>643567.8600000001</v>
      </c>
      <c r="Z89" s="18">
        <v>0</v>
      </c>
    </row>
    <row r="90" spans="1:26">
      <c r="A90" s="24"/>
      <c r="B90" s="22" t="s">
        <v>64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/>
      <c r="J90" s="28"/>
      <c r="K90" s="28">
        <v>0</v>
      </c>
      <c r="L90" s="28">
        <v>0</v>
      </c>
      <c r="M90" s="28"/>
      <c r="N90" s="28">
        <v>0</v>
      </c>
      <c r="O90" s="28">
        <v>0</v>
      </c>
      <c r="P90" s="28"/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/>
      <c r="Y90" s="18">
        <v>0</v>
      </c>
      <c r="Z90" s="18"/>
    </row>
    <row r="91" spans="1:26">
      <c r="A91" s="25">
        <f>A88+1</f>
        <v>26</v>
      </c>
      <c r="B91" s="19" t="s">
        <v>48</v>
      </c>
      <c r="C91" s="28">
        <v>151935</v>
      </c>
      <c r="D91" s="28">
        <v>60532</v>
      </c>
      <c r="E91" s="28">
        <v>18257</v>
      </c>
      <c r="F91" s="28">
        <v>5924</v>
      </c>
      <c r="G91" s="28">
        <v>85479</v>
      </c>
      <c r="H91" s="28">
        <v>31262</v>
      </c>
      <c r="I91" s="28">
        <v>120526</v>
      </c>
      <c r="J91" s="28">
        <v>25313</v>
      </c>
      <c r="K91" s="28">
        <v>0</v>
      </c>
      <c r="L91" s="28">
        <v>0</v>
      </c>
      <c r="M91" s="28">
        <v>0</v>
      </c>
      <c r="N91" s="28">
        <v>110</v>
      </c>
      <c r="O91" s="28">
        <v>10</v>
      </c>
      <c r="P91" s="28">
        <v>4986</v>
      </c>
      <c r="Q91" s="18">
        <v>169873298.03</v>
      </c>
      <c r="R91" s="18">
        <v>145766876.67000002</v>
      </c>
      <c r="S91" s="18">
        <v>50331030.340000004</v>
      </c>
      <c r="T91" s="18">
        <v>9684790.790000001</v>
      </c>
      <c r="U91" s="18">
        <v>7607041</v>
      </c>
      <c r="V91" s="18">
        <v>87828805.330000013</v>
      </c>
      <c r="W91" s="18">
        <v>0</v>
      </c>
      <c r="X91" s="18">
        <v>0</v>
      </c>
      <c r="Y91" s="18">
        <v>188431.6</v>
      </c>
      <c r="Z91" s="18">
        <v>23917989.760000002</v>
      </c>
    </row>
    <row r="92" spans="1:26">
      <c r="A92" s="24"/>
      <c r="B92" s="22" t="s">
        <v>63</v>
      </c>
      <c r="C92" s="28">
        <v>151935</v>
      </c>
      <c r="D92" s="28">
        <v>60532</v>
      </c>
      <c r="E92" s="28">
        <v>18257</v>
      </c>
      <c r="F92" s="28">
        <v>5924</v>
      </c>
      <c r="G92" s="28">
        <v>85479</v>
      </c>
      <c r="H92" s="28">
        <v>31262</v>
      </c>
      <c r="I92" s="28">
        <v>120526</v>
      </c>
      <c r="J92" s="28">
        <v>25313</v>
      </c>
      <c r="K92" s="28">
        <v>0</v>
      </c>
      <c r="L92" s="28">
        <v>0</v>
      </c>
      <c r="M92" s="28">
        <v>0</v>
      </c>
      <c r="N92" s="28">
        <v>110</v>
      </c>
      <c r="O92" s="28">
        <v>10</v>
      </c>
      <c r="P92" s="28">
        <v>4986</v>
      </c>
      <c r="Q92" s="18">
        <v>169873298.03</v>
      </c>
      <c r="R92" s="18">
        <v>145766876.67000002</v>
      </c>
      <c r="S92" s="18">
        <v>50331030.340000004</v>
      </c>
      <c r="T92" s="18">
        <v>9684790.790000001</v>
      </c>
      <c r="U92" s="18">
        <v>7607041</v>
      </c>
      <c r="V92" s="18">
        <v>87828805.330000013</v>
      </c>
      <c r="W92" s="18">
        <v>0</v>
      </c>
      <c r="X92" s="18">
        <v>0</v>
      </c>
      <c r="Y92" s="18">
        <v>188431.6</v>
      </c>
      <c r="Z92" s="18">
        <v>23917989.760000002</v>
      </c>
    </row>
    <row r="93" spans="1:26">
      <c r="A93" s="24"/>
      <c r="B93" s="22" t="s">
        <v>64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/>
      <c r="J93" s="28"/>
      <c r="K93" s="28">
        <v>0</v>
      </c>
      <c r="L93" s="28">
        <v>0</v>
      </c>
      <c r="M93" s="28"/>
      <c r="N93" s="28">
        <v>0</v>
      </c>
      <c r="O93" s="28">
        <v>0</v>
      </c>
      <c r="P93" s="28"/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/>
      <c r="Y93" s="18">
        <v>0</v>
      </c>
      <c r="Z93" s="18"/>
    </row>
    <row r="94" spans="1:26">
      <c r="A94" s="25">
        <f>A91+1</f>
        <v>27</v>
      </c>
      <c r="B94" s="20" t="s">
        <v>49</v>
      </c>
      <c r="C94" s="28">
        <v>411265</v>
      </c>
      <c r="D94" s="28">
        <v>175924</v>
      </c>
      <c r="E94" s="28">
        <v>26320</v>
      </c>
      <c r="F94" s="28">
        <v>15406</v>
      </c>
      <c r="G94" s="28">
        <v>219935</v>
      </c>
      <c r="H94" s="28">
        <v>79438</v>
      </c>
      <c r="I94" s="28">
        <v>342350</v>
      </c>
      <c r="J94" s="28">
        <v>65203</v>
      </c>
      <c r="K94" s="28">
        <v>0</v>
      </c>
      <c r="L94" s="28">
        <v>0</v>
      </c>
      <c r="M94" s="28">
        <v>0</v>
      </c>
      <c r="N94" s="28">
        <v>4206</v>
      </c>
      <c r="O94" s="28">
        <v>224</v>
      </c>
      <c r="P94" s="28">
        <v>11344</v>
      </c>
      <c r="Q94" s="18">
        <v>417101025.03545457</v>
      </c>
      <c r="R94" s="18">
        <v>346578585.34000003</v>
      </c>
      <c r="S94" s="18">
        <v>139347355.02000001</v>
      </c>
      <c r="T94" s="18">
        <v>13961970.399999999</v>
      </c>
      <c r="U94" s="18">
        <v>18714875</v>
      </c>
      <c r="V94" s="18">
        <v>188516355.31999999</v>
      </c>
      <c r="W94" s="18">
        <v>0</v>
      </c>
      <c r="X94" s="18">
        <v>0</v>
      </c>
      <c r="Y94" s="18">
        <v>7764676.8154545464</v>
      </c>
      <c r="Z94" s="18">
        <v>62757762.880000003</v>
      </c>
    </row>
    <row r="95" spans="1:26">
      <c r="A95" s="24"/>
      <c r="B95" s="22" t="s">
        <v>63</v>
      </c>
      <c r="C95" s="28">
        <v>411265</v>
      </c>
      <c r="D95" s="28">
        <v>175924</v>
      </c>
      <c r="E95" s="28">
        <v>26320</v>
      </c>
      <c r="F95" s="28">
        <v>15406</v>
      </c>
      <c r="G95" s="28">
        <v>219935</v>
      </c>
      <c r="H95" s="28">
        <v>79438</v>
      </c>
      <c r="I95" s="28">
        <v>342350</v>
      </c>
      <c r="J95" s="28">
        <v>65203</v>
      </c>
      <c r="K95" s="28">
        <v>0</v>
      </c>
      <c r="L95" s="28">
        <v>0</v>
      </c>
      <c r="M95" s="28">
        <v>0</v>
      </c>
      <c r="N95" s="28">
        <v>4206</v>
      </c>
      <c r="O95" s="28">
        <v>224</v>
      </c>
      <c r="P95" s="28">
        <v>11344</v>
      </c>
      <c r="Q95" s="18">
        <v>417101025.03545457</v>
      </c>
      <c r="R95" s="18">
        <v>346578585.34000003</v>
      </c>
      <c r="S95" s="18">
        <v>139347355.02000001</v>
      </c>
      <c r="T95" s="18">
        <v>13961970.399999999</v>
      </c>
      <c r="U95" s="18">
        <v>18714875</v>
      </c>
      <c r="V95" s="18">
        <v>188516355.31999999</v>
      </c>
      <c r="W95" s="18">
        <v>0</v>
      </c>
      <c r="X95" s="18">
        <v>0</v>
      </c>
      <c r="Y95" s="18">
        <v>7764676.8154545464</v>
      </c>
      <c r="Z95" s="18">
        <v>62757762.880000003</v>
      </c>
    </row>
    <row r="96" spans="1:26">
      <c r="A96" s="24"/>
      <c r="B96" s="22" t="s">
        <v>64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/>
      <c r="J96" s="28"/>
      <c r="K96" s="28">
        <v>0</v>
      </c>
      <c r="L96" s="28">
        <v>0</v>
      </c>
      <c r="M96" s="28"/>
      <c r="N96" s="28">
        <v>0</v>
      </c>
      <c r="O96" s="28">
        <v>0</v>
      </c>
      <c r="P96" s="28"/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/>
      <c r="Y96" s="18">
        <v>0</v>
      </c>
      <c r="Z96" s="18"/>
    </row>
    <row r="97" spans="1:26">
      <c r="A97" s="24">
        <v>28</v>
      </c>
      <c r="B97" s="22" t="s">
        <v>88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18">
        <v>953412.57000000007</v>
      </c>
      <c r="R97" s="18">
        <v>953412.57000000007</v>
      </c>
      <c r="S97" s="18">
        <v>0</v>
      </c>
      <c r="T97" s="18">
        <v>0</v>
      </c>
      <c r="U97" s="18">
        <v>0</v>
      </c>
      <c r="V97" s="18">
        <v>953412.57000000007</v>
      </c>
      <c r="W97" s="18">
        <v>0</v>
      </c>
      <c r="X97" s="18">
        <v>0</v>
      </c>
      <c r="Y97" s="18">
        <v>0</v>
      </c>
      <c r="Z97" s="18">
        <v>0</v>
      </c>
    </row>
    <row r="98" spans="1:26">
      <c r="A98" s="24"/>
      <c r="B98" s="22" t="s">
        <v>63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18">
        <v>953412.57000000007</v>
      </c>
      <c r="R98" s="18">
        <v>953412.57000000007</v>
      </c>
      <c r="S98" s="18">
        <v>0</v>
      </c>
      <c r="T98" s="18">
        <v>0</v>
      </c>
      <c r="U98" s="18">
        <v>0</v>
      </c>
      <c r="V98" s="18">
        <v>953412.57000000007</v>
      </c>
      <c r="W98" s="18">
        <v>0</v>
      </c>
      <c r="X98" s="18">
        <v>0</v>
      </c>
      <c r="Y98" s="18">
        <v>0</v>
      </c>
      <c r="Z98" s="18">
        <v>0</v>
      </c>
    </row>
    <row r="99" spans="1:26">
      <c r="A99" s="24"/>
      <c r="B99" s="22" t="s">
        <v>64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/>
      <c r="J99" s="28"/>
      <c r="K99" s="28">
        <v>0</v>
      </c>
      <c r="L99" s="28">
        <v>0</v>
      </c>
      <c r="M99" s="28"/>
      <c r="N99" s="28">
        <v>0</v>
      </c>
      <c r="O99" s="28">
        <v>0</v>
      </c>
      <c r="P99" s="28"/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/>
      <c r="Y99" s="18">
        <v>0</v>
      </c>
      <c r="Z99" s="18"/>
    </row>
    <row r="100" spans="1:26">
      <c r="A100" s="25">
        <f>A97+1</f>
        <v>29</v>
      </c>
      <c r="B100" s="20" t="s">
        <v>67</v>
      </c>
      <c r="C100" s="28">
        <v>50126</v>
      </c>
      <c r="D100" s="28">
        <v>16595</v>
      </c>
      <c r="E100" s="28">
        <v>5663</v>
      </c>
      <c r="F100" s="28">
        <v>1864</v>
      </c>
      <c r="G100" s="28">
        <v>31667</v>
      </c>
      <c r="H100" s="28">
        <v>12195</v>
      </c>
      <c r="I100" s="28">
        <v>34040</v>
      </c>
      <c r="J100" s="28">
        <v>8867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18">
        <v>39608782.009999998</v>
      </c>
      <c r="R100" s="18">
        <v>39608782.009999998</v>
      </c>
      <c r="S100" s="18">
        <v>15303821.25</v>
      </c>
      <c r="T100" s="18">
        <v>3004051.61</v>
      </c>
      <c r="U100" s="18">
        <v>2334264</v>
      </c>
      <c r="V100" s="18">
        <v>21970696.759999998</v>
      </c>
      <c r="W100" s="18">
        <v>0</v>
      </c>
      <c r="X100" s="18">
        <v>0</v>
      </c>
      <c r="Y100" s="18">
        <v>0</v>
      </c>
      <c r="Z100" s="18">
        <v>0</v>
      </c>
    </row>
    <row r="101" spans="1:26">
      <c r="A101" s="24"/>
      <c r="B101" s="22" t="s">
        <v>63</v>
      </c>
      <c r="C101" s="28">
        <v>50126</v>
      </c>
      <c r="D101" s="28">
        <v>16595</v>
      </c>
      <c r="E101" s="28">
        <v>5663</v>
      </c>
      <c r="F101" s="28">
        <v>1864</v>
      </c>
      <c r="G101" s="28">
        <v>31667</v>
      </c>
      <c r="H101" s="28">
        <v>12195</v>
      </c>
      <c r="I101" s="28">
        <v>34040</v>
      </c>
      <c r="J101" s="28">
        <v>8867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18">
        <v>39608782.009999998</v>
      </c>
      <c r="R101" s="18">
        <v>39608782.009999998</v>
      </c>
      <c r="S101" s="18">
        <v>15303821.25</v>
      </c>
      <c r="T101" s="18">
        <v>3004051.61</v>
      </c>
      <c r="U101" s="18">
        <v>2334264</v>
      </c>
      <c r="V101" s="18">
        <v>21970696.759999998</v>
      </c>
      <c r="W101" s="18">
        <v>0</v>
      </c>
      <c r="X101" s="18">
        <v>0</v>
      </c>
      <c r="Y101" s="18">
        <v>0</v>
      </c>
      <c r="Z101" s="18">
        <v>0</v>
      </c>
    </row>
    <row r="102" spans="1:26">
      <c r="A102" s="24"/>
      <c r="B102" s="22" t="s">
        <v>64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/>
      <c r="J102" s="28"/>
      <c r="K102" s="28">
        <v>0</v>
      </c>
      <c r="L102" s="28">
        <v>0</v>
      </c>
      <c r="M102" s="28"/>
      <c r="N102" s="28">
        <v>0</v>
      </c>
      <c r="O102" s="28">
        <v>0</v>
      </c>
      <c r="P102" s="28"/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/>
      <c r="Y102" s="18">
        <v>0</v>
      </c>
      <c r="Z102" s="18"/>
    </row>
    <row r="103" spans="1:26">
      <c r="A103" s="25">
        <f>A100+1</f>
        <v>30</v>
      </c>
      <c r="B103" s="19" t="s">
        <v>77</v>
      </c>
      <c r="C103" s="28">
        <v>18492</v>
      </c>
      <c r="D103" s="28">
        <v>6037</v>
      </c>
      <c r="E103" s="28">
        <v>2900</v>
      </c>
      <c r="F103" s="28">
        <v>0</v>
      </c>
      <c r="G103" s="28">
        <v>12455</v>
      </c>
      <c r="H103" s="28">
        <v>4494</v>
      </c>
      <c r="I103" s="28">
        <v>17642</v>
      </c>
      <c r="J103" s="28">
        <v>4298</v>
      </c>
      <c r="K103" s="28">
        <v>0</v>
      </c>
      <c r="L103" s="28">
        <v>0</v>
      </c>
      <c r="M103" s="28">
        <v>0</v>
      </c>
      <c r="N103" s="28">
        <v>178</v>
      </c>
      <c r="O103" s="28">
        <v>16</v>
      </c>
      <c r="P103" s="28">
        <v>0</v>
      </c>
      <c r="Q103" s="18">
        <v>11625913.939999999</v>
      </c>
      <c r="R103" s="18">
        <v>11287608.58</v>
      </c>
      <c r="S103" s="18">
        <v>7485913.5700000003</v>
      </c>
      <c r="T103" s="18">
        <v>1538363</v>
      </c>
      <c r="U103" s="18">
        <v>0</v>
      </c>
      <c r="V103" s="18">
        <v>3801695.0100000002</v>
      </c>
      <c r="W103" s="18">
        <v>0</v>
      </c>
      <c r="X103" s="18">
        <v>0</v>
      </c>
      <c r="Y103" s="18">
        <v>338305.36</v>
      </c>
      <c r="Z103" s="18">
        <v>0</v>
      </c>
    </row>
    <row r="104" spans="1:26">
      <c r="A104" s="24"/>
      <c r="B104" s="22" t="s">
        <v>63</v>
      </c>
      <c r="C104" s="28">
        <v>18492</v>
      </c>
      <c r="D104" s="28">
        <v>6037</v>
      </c>
      <c r="E104" s="28">
        <v>2900</v>
      </c>
      <c r="F104" s="28">
        <v>0</v>
      </c>
      <c r="G104" s="28">
        <v>12455</v>
      </c>
      <c r="H104" s="28">
        <v>4494</v>
      </c>
      <c r="I104" s="28">
        <v>17642</v>
      </c>
      <c r="J104" s="28">
        <v>4298</v>
      </c>
      <c r="K104" s="28">
        <v>0</v>
      </c>
      <c r="L104" s="28">
        <v>0</v>
      </c>
      <c r="M104" s="28">
        <v>0</v>
      </c>
      <c r="N104" s="28">
        <v>178</v>
      </c>
      <c r="O104" s="28">
        <v>16</v>
      </c>
      <c r="P104" s="28">
        <v>0</v>
      </c>
      <c r="Q104" s="18">
        <v>11625913.939999999</v>
      </c>
      <c r="R104" s="18">
        <v>11287608.58</v>
      </c>
      <c r="S104" s="18">
        <v>7485913.5700000003</v>
      </c>
      <c r="T104" s="18">
        <v>1538363</v>
      </c>
      <c r="U104" s="18">
        <v>0</v>
      </c>
      <c r="V104" s="18">
        <v>3801695.0100000002</v>
      </c>
      <c r="W104" s="18">
        <v>0</v>
      </c>
      <c r="X104" s="18">
        <v>0</v>
      </c>
      <c r="Y104" s="18">
        <v>338305.36</v>
      </c>
      <c r="Z104" s="18">
        <v>0</v>
      </c>
    </row>
    <row r="105" spans="1:26">
      <c r="A105" s="24"/>
      <c r="B105" s="22" t="s">
        <v>64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/>
      <c r="J105" s="28"/>
      <c r="K105" s="28">
        <v>0</v>
      </c>
      <c r="L105" s="28">
        <v>0</v>
      </c>
      <c r="M105" s="28"/>
      <c r="N105" s="28">
        <v>0</v>
      </c>
      <c r="O105" s="28">
        <v>0</v>
      </c>
      <c r="P105" s="28"/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/>
      <c r="Y105" s="18">
        <v>0</v>
      </c>
      <c r="Z105" s="18"/>
    </row>
    <row r="106" spans="1:26">
      <c r="A106" s="25">
        <f>A103+1</f>
        <v>31</v>
      </c>
      <c r="B106" s="20" t="s">
        <v>78</v>
      </c>
      <c r="C106" s="28">
        <v>3968</v>
      </c>
      <c r="D106" s="28">
        <v>936</v>
      </c>
      <c r="E106" s="28">
        <v>444</v>
      </c>
      <c r="F106" s="28">
        <v>0</v>
      </c>
      <c r="G106" s="28">
        <v>3032</v>
      </c>
      <c r="H106" s="28">
        <v>928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18">
        <v>7287810.9600000009</v>
      </c>
      <c r="R106" s="18">
        <v>7287810.9600000009</v>
      </c>
      <c r="S106" s="18">
        <v>587413.24</v>
      </c>
      <c r="T106" s="18">
        <v>252079.21999999997</v>
      </c>
      <c r="U106" s="18">
        <v>0</v>
      </c>
      <c r="V106" s="18">
        <v>6700397.7200000007</v>
      </c>
      <c r="W106" s="18">
        <v>0</v>
      </c>
      <c r="X106" s="18">
        <v>0</v>
      </c>
      <c r="Y106" s="18">
        <v>0</v>
      </c>
      <c r="Z106" s="18">
        <v>0</v>
      </c>
    </row>
    <row r="107" spans="1:26">
      <c r="A107" s="24"/>
      <c r="B107" s="22" t="s">
        <v>63</v>
      </c>
      <c r="C107" s="28">
        <v>3968</v>
      </c>
      <c r="D107" s="28">
        <v>936</v>
      </c>
      <c r="E107" s="28">
        <v>444</v>
      </c>
      <c r="F107" s="28">
        <v>0</v>
      </c>
      <c r="G107" s="28">
        <v>3032</v>
      </c>
      <c r="H107" s="28">
        <v>928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18">
        <v>7287810.9600000009</v>
      </c>
      <c r="R107" s="18">
        <v>7287810.9600000009</v>
      </c>
      <c r="S107" s="18">
        <v>587413.24</v>
      </c>
      <c r="T107" s="18">
        <v>252079.21999999997</v>
      </c>
      <c r="U107" s="18">
        <v>0</v>
      </c>
      <c r="V107" s="18">
        <v>6700397.7200000007</v>
      </c>
      <c r="W107" s="18">
        <v>0</v>
      </c>
      <c r="X107" s="18">
        <v>0</v>
      </c>
      <c r="Y107" s="18">
        <v>0</v>
      </c>
      <c r="Z107" s="18">
        <v>0</v>
      </c>
    </row>
    <row r="108" spans="1:26">
      <c r="A108" s="24"/>
      <c r="B108" s="22" t="s">
        <v>64</v>
      </c>
      <c r="C108" s="28">
        <v>0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/>
      <c r="J108" s="28"/>
      <c r="K108" s="28">
        <v>0</v>
      </c>
      <c r="L108" s="28">
        <v>0</v>
      </c>
      <c r="M108" s="28"/>
      <c r="N108" s="28">
        <v>0</v>
      </c>
      <c r="O108" s="28">
        <v>0</v>
      </c>
      <c r="P108" s="28"/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/>
      <c r="Y108" s="18">
        <v>0</v>
      </c>
      <c r="Z108" s="18"/>
    </row>
    <row r="109" spans="1:26">
      <c r="A109" s="25">
        <f>A106+1</f>
        <v>32</v>
      </c>
      <c r="B109" s="20" t="s">
        <v>50</v>
      </c>
      <c r="C109" s="28">
        <v>3871</v>
      </c>
      <c r="D109" s="28">
        <v>1027</v>
      </c>
      <c r="E109" s="28">
        <v>870</v>
      </c>
      <c r="F109" s="28">
        <v>0</v>
      </c>
      <c r="G109" s="28">
        <v>2844</v>
      </c>
      <c r="H109" s="28">
        <v>1041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18">
        <v>2276356.5499999998</v>
      </c>
      <c r="R109" s="18">
        <v>2276356.5499999998</v>
      </c>
      <c r="S109" s="18">
        <v>634699.35000000009</v>
      </c>
      <c r="T109" s="18">
        <v>541951.69999999995</v>
      </c>
      <c r="U109" s="18">
        <v>0</v>
      </c>
      <c r="V109" s="18">
        <v>1641657.2</v>
      </c>
      <c r="W109" s="18">
        <v>0</v>
      </c>
      <c r="X109" s="18">
        <v>0</v>
      </c>
      <c r="Y109" s="18">
        <v>0</v>
      </c>
      <c r="Z109" s="18">
        <v>0</v>
      </c>
    </row>
    <row r="110" spans="1:26">
      <c r="A110" s="24"/>
      <c r="B110" s="22" t="s">
        <v>63</v>
      </c>
      <c r="C110" s="28">
        <v>3871</v>
      </c>
      <c r="D110" s="28">
        <v>1027</v>
      </c>
      <c r="E110" s="28">
        <v>870</v>
      </c>
      <c r="F110" s="28">
        <v>0</v>
      </c>
      <c r="G110" s="28">
        <v>2844</v>
      </c>
      <c r="H110" s="28">
        <v>1041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18">
        <v>2276356.5499999998</v>
      </c>
      <c r="R110" s="18">
        <v>2276356.5499999998</v>
      </c>
      <c r="S110" s="18">
        <v>634699.35000000009</v>
      </c>
      <c r="T110" s="18">
        <v>541951.69999999995</v>
      </c>
      <c r="U110" s="18">
        <v>0</v>
      </c>
      <c r="V110" s="18">
        <v>1641657.2</v>
      </c>
      <c r="W110" s="18">
        <v>0</v>
      </c>
      <c r="X110" s="18">
        <v>0</v>
      </c>
      <c r="Y110" s="18">
        <v>0</v>
      </c>
      <c r="Z110" s="18">
        <v>0</v>
      </c>
    </row>
    <row r="111" spans="1:26">
      <c r="A111" s="24"/>
      <c r="B111" s="22" t="s">
        <v>64</v>
      </c>
      <c r="C111" s="28">
        <v>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/>
      <c r="J111" s="28"/>
      <c r="K111" s="28">
        <v>0</v>
      </c>
      <c r="L111" s="28">
        <v>0</v>
      </c>
      <c r="M111" s="28"/>
      <c r="N111" s="28">
        <v>0</v>
      </c>
      <c r="O111" s="28">
        <v>0</v>
      </c>
      <c r="P111" s="28"/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/>
      <c r="Y111" s="18">
        <v>0</v>
      </c>
      <c r="Z111" s="18"/>
    </row>
    <row r="112" spans="1:26">
      <c r="A112" s="25">
        <f>A109+1</f>
        <v>33</v>
      </c>
      <c r="B112" s="20" t="s">
        <v>85</v>
      </c>
      <c r="C112" s="28">
        <v>38516</v>
      </c>
      <c r="D112" s="28">
        <v>11957</v>
      </c>
      <c r="E112" s="28">
        <v>8591</v>
      </c>
      <c r="F112" s="28">
        <v>0</v>
      </c>
      <c r="G112" s="28">
        <v>26559</v>
      </c>
      <c r="H112" s="28">
        <v>10159</v>
      </c>
      <c r="I112" s="28">
        <v>34228</v>
      </c>
      <c r="J112" s="28">
        <v>9003</v>
      </c>
      <c r="K112" s="28">
        <v>0</v>
      </c>
      <c r="L112" s="28">
        <v>0</v>
      </c>
      <c r="M112" s="28">
        <v>0</v>
      </c>
      <c r="N112" s="28">
        <v>2706</v>
      </c>
      <c r="O112" s="28">
        <v>240</v>
      </c>
      <c r="P112" s="28">
        <v>0</v>
      </c>
      <c r="Q112" s="18">
        <v>32515833.039999999</v>
      </c>
      <c r="R112" s="18">
        <v>27530239.299999997</v>
      </c>
      <c r="S112" s="18">
        <v>12621598.18</v>
      </c>
      <c r="T112" s="18">
        <v>4557267.7699999996</v>
      </c>
      <c r="U112" s="18">
        <v>0</v>
      </c>
      <c r="V112" s="18">
        <v>14908641.119999999</v>
      </c>
      <c r="W112" s="18">
        <v>0</v>
      </c>
      <c r="X112" s="18">
        <v>0</v>
      </c>
      <c r="Y112" s="18">
        <v>4985593.74</v>
      </c>
      <c r="Z112" s="18">
        <v>0</v>
      </c>
    </row>
    <row r="113" spans="1:26">
      <c r="A113" s="24"/>
      <c r="B113" s="22" t="s">
        <v>63</v>
      </c>
      <c r="C113" s="28">
        <v>38516</v>
      </c>
      <c r="D113" s="28">
        <v>11957</v>
      </c>
      <c r="E113" s="28">
        <v>8591</v>
      </c>
      <c r="F113" s="28">
        <v>0</v>
      </c>
      <c r="G113" s="28">
        <v>26559</v>
      </c>
      <c r="H113" s="28">
        <v>10159</v>
      </c>
      <c r="I113" s="28">
        <v>34228</v>
      </c>
      <c r="J113" s="28">
        <v>9003</v>
      </c>
      <c r="K113" s="28">
        <v>0</v>
      </c>
      <c r="L113" s="28">
        <v>0</v>
      </c>
      <c r="M113" s="28">
        <v>0</v>
      </c>
      <c r="N113" s="28">
        <v>2706</v>
      </c>
      <c r="O113" s="28">
        <v>240</v>
      </c>
      <c r="P113" s="28">
        <v>0</v>
      </c>
      <c r="Q113" s="18">
        <v>32515833.039999999</v>
      </c>
      <c r="R113" s="18">
        <v>27530239.299999997</v>
      </c>
      <c r="S113" s="18">
        <v>12621598.18</v>
      </c>
      <c r="T113" s="18">
        <v>4557267.7699999996</v>
      </c>
      <c r="U113" s="18">
        <v>0</v>
      </c>
      <c r="V113" s="18">
        <v>14908641.119999999</v>
      </c>
      <c r="W113" s="18">
        <v>0</v>
      </c>
      <c r="X113" s="18">
        <v>0</v>
      </c>
      <c r="Y113" s="18">
        <v>4985593.74</v>
      </c>
      <c r="Z113" s="18">
        <v>0</v>
      </c>
    </row>
    <row r="114" spans="1:26">
      <c r="A114" s="24"/>
      <c r="B114" s="22" t="s">
        <v>64</v>
      </c>
      <c r="C114" s="28">
        <v>0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/>
      <c r="J114" s="28"/>
      <c r="K114" s="28">
        <v>0</v>
      </c>
      <c r="L114" s="28">
        <v>0</v>
      </c>
      <c r="M114" s="28"/>
      <c r="N114" s="28">
        <v>0</v>
      </c>
      <c r="O114" s="28">
        <v>0</v>
      </c>
      <c r="P114" s="28"/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/>
      <c r="Y114" s="18">
        <v>0</v>
      </c>
      <c r="Z114" s="18"/>
    </row>
    <row r="115" spans="1:26">
      <c r="A115" s="25">
        <f>A112+1</f>
        <v>34</v>
      </c>
      <c r="B115" s="20" t="s">
        <v>84</v>
      </c>
      <c r="C115" s="28">
        <v>39515</v>
      </c>
      <c r="D115" s="28">
        <v>12530</v>
      </c>
      <c r="E115" s="28">
        <v>6724</v>
      </c>
      <c r="F115" s="28">
        <v>1186</v>
      </c>
      <c r="G115" s="28">
        <v>25799</v>
      </c>
      <c r="H115" s="28">
        <v>10551</v>
      </c>
      <c r="I115" s="28">
        <v>34289</v>
      </c>
      <c r="J115" s="28">
        <v>9602</v>
      </c>
      <c r="K115" s="28">
        <v>0</v>
      </c>
      <c r="L115" s="28">
        <v>0</v>
      </c>
      <c r="M115" s="28">
        <v>0</v>
      </c>
      <c r="N115" s="28">
        <v>2954</v>
      </c>
      <c r="O115" s="28">
        <v>263</v>
      </c>
      <c r="P115" s="28">
        <v>0</v>
      </c>
      <c r="Q115" s="18">
        <v>39493702.529999994</v>
      </c>
      <c r="R115" s="18">
        <v>33334776.529999997</v>
      </c>
      <c r="S115" s="18">
        <v>13121387</v>
      </c>
      <c r="T115" s="18">
        <v>3566880.2800000003</v>
      </c>
      <c r="U115" s="18">
        <v>1712722</v>
      </c>
      <c r="V115" s="18">
        <v>18500667.529999997</v>
      </c>
      <c r="W115" s="18">
        <v>0</v>
      </c>
      <c r="X115" s="18">
        <v>0</v>
      </c>
      <c r="Y115" s="18">
        <v>6158925.9999999991</v>
      </c>
      <c r="Z115" s="18">
        <v>0</v>
      </c>
    </row>
    <row r="116" spans="1:26">
      <c r="A116" s="24"/>
      <c r="B116" s="22" t="s">
        <v>63</v>
      </c>
      <c r="C116" s="28">
        <v>39515</v>
      </c>
      <c r="D116" s="28">
        <v>12530</v>
      </c>
      <c r="E116" s="28">
        <v>6724</v>
      </c>
      <c r="F116" s="28">
        <v>1186</v>
      </c>
      <c r="G116" s="28">
        <v>25799</v>
      </c>
      <c r="H116" s="28">
        <v>10551</v>
      </c>
      <c r="I116" s="28">
        <v>34289</v>
      </c>
      <c r="J116" s="28">
        <v>9602</v>
      </c>
      <c r="K116" s="28">
        <v>0</v>
      </c>
      <c r="L116" s="28">
        <v>0</v>
      </c>
      <c r="M116" s="28">
        <v>0</v>
      </c>
      <c r="N116" s="28">
        <v>2954</v>
      </c>
      <c r="O116" s="28">
        <v>263</v>
      </c>
      <c r="P116" s="28">
        <v>0</v>
      </c>
      <c r="Q116" s="18">
        <v>39493702.529999994</v>
      </c>
      <c r="R116" s="18">
        <v>33334776.529999997</v>
      </c>
      <c r="S116" s="18">
        <v>13121387</v>
      </c>
      <c r="T116" s="18">
        <v>3566880.2800000003</v>
      </c>
      <c r="U116" s="18">
        <v>1712722</v>
      </c>
      <c r="V116" s="18">
        <v>18500667.529999997</v>
      </c>
      <c r="W116" s="18">
        <v>0</v>
      </c>
      <c r="X116" s="18">
        <v>0</v>
      </c>
      <c r="Y116" s="18">
        <v>6158925.9999999991</v>
      </c>
      <c r="Z116" s="18">
        <v>0</v>
      </c>
    </row>
    <row r="117" spans="1:26">
      <c r="A117" s="24"/>
      <c r="B117" s="22" t="s">
        <v>64</v>
      </c>
      <c r="C117" s="28">
        <v>0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/>
      <c r="J117" s="28"/>
      <c r="K117" s="28">
        <v>0</v>
      </c>
      <c r="L117" s="28">
        <v>0</v>
      </c>
      <c r="M117" s="28"/>
      <c r="N117" s="28">
        <v>0</v>
      </c>
      <c r="O117" s="28">
        <v>0</v>
      </c>
      <c r="P117" s="28"/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/>
      <c r="Y117" s="18">
        <v>0</v>
      </c>
      <c r="Z117" s="18"/>
    </row>
    <row r="118" spans="1:26">
      <c r="A118" s="25">
        <f>A115+1</f>
        <v>35</v>
      </c>
      <c r="B118" s="19" t="s">
        <v>56</v>
      </c>
      <c r="C118" s="28">
        <v>30335</v>
      </c>
      <c r="D118" s="28">
        <v>10144</v>
      </c>
      <c r="E118" s="28">
        <v>5934</v>
      </c>
      <c r="F118" s="28">
        <v>0</v>
      </c>
      <c r="G118" s="28">
        <v>20191</v>
      </c>
      <c r="H118" s="28">
        <v>7341</v>
      </c>
      <c r="I118" s="28">
        <v>29695</v>
      </c>
      <c r="J118" s="28">
        <v>7269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18">
        <v>23415671.41</v>
      </c>
      <c r="R118" s="18">
        <v>23415671.41</v>
      </c>
      <c r="S118" s="18">
        <v>12039343.08</v>
      </c>
      <c r="T118" s="18">
        <v>3147808.98</v>
      </c>
      <c r="U118" s="18">
        <v>0</v>
      </c>
      <c r="V118" s="18">
        <v>11376328.330000002</v>
      </c>
      <c r="W118" s="18">
        <v>0</v>
      </c>
      <c r="X118" s="18">
        <v>0</v>
      </c>
      <c r="Y118" s="18">
        <v>0</v>
      </c>
      <c r="Z118" s="18">
        <v>0</v>
      </c>
    </row>
    <row r="119" spans="1:26">
      <c r="A119" s="24"/>
      <c r="B119" s="22" t="s">
        <v>63</v>
      </c>
      <c r="C119" s="28">
        <v>30335</v>
      </c>
      <c r="D119" s="28">
        <v>10144</v>
      </c>
      <c r="E119" s="28">
        <v>5934</v>
      </c>
      <c r="F119" s="28">
        <v>0</v>
      </c>
      <c r="G119" s="28">
        <v>20191</v>
      </c>
      <c r="H119" s="28">
        <v>7341</v>
      </c>
      <c r="I119" s="28">
        <v>29695</v>
      </c>
      <c r="J119" s="28">
        <v>7269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18">
        <v>23415671.41</v>
      </c>
      <c r="R119" s="18">
        <v>23415671.41</v>
      </c>
      <c r="S119" s="18">
        <v>12039343.08</v>
      </c>
      <c r="T119" s="18">
        <v>3147808.98</v>
      </c>
      <c r="U119" s="18">
        <v>0</v>
      </c>
      <c r="V119" s="18">
        <v>11376328.330000002</v>
      </c>
      <c r="W119" s="18">
        <v>0</v>
      </c>
      <c r="X119" s="18">
        <v>0</v>
      </c>
      <c r="Y119" s="18">
        <v>0</v>
      </c>
      <c r="Z119" s="18">
        <v>0</v>
      </c>
    </row>
    <row r="120" spans="1:26">
      <c r="A120" s="24"/>
      <c r="B120" s="22" t="s">
        <v>64</v>
      </c>
      <c r="C120" s="28">
        <v>0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/>
      <c r="J120" s="28"/>
      <c r="K120" s="28">
        <v>0</v>
      </c>
      <c r="L120" s="28">
        <v>0</v>
      </c>
      <c r="M120" s="28"/>
      <c r="N120" s="28">
        <v>0</v>
      </c>
      <c r="O120" s="28">
        <v>0</v>
      </c>
      <c r="P120" s="28"/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/>
      <c r="Y120" s="18">
        <v>0</v>
      </c>
      <c r="Z120" s="18"/>
    </row>
    <row r="121" spans="1:26">
      <c r="A121" s="25">
        <f>A118+1</f>
        <v>36</v>
      </c>
      <c r="B121" s="19" t="s">
        <v>51</v>
      </c>
      <c r="C121" s="28">
        <v>0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833</v>
      </c>
      <c r="L121" s="28">
        <v>49</v>
      </c>
      <c r="M121" s="28">
        <v>833</v>
      </c>
      <c r="N121" s="28">
        <v>0</v>
      </c>
      <c r="O121" s="28">
        <v>0</v>
      </c>
      <c r="P121" s="28">
        <v>0</v>
      </c>
      <c r="Q121" s="18">
        <v>2230898.3499999996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2230898.3499999996</v>
      </c>
      <c r="X121" s="18">
        <v>2230898.3499999996</v>
      </c>
      <c r="Y121" s="18">
        <v>0</v>
      </c>
      <c r="Z121" s="18">
        <v>0</v>
      </c>
    </row>
    <row r="122" spans="1:26">
      <c r="A122" s="24"/>
      <c r="B122" s="22" t="s">
        <v>63</v>
      </c>
      <c r="C122" s="28">
        <v>0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833</v>
      </c>
      <c r="L122" s="28">
        <v>49</v>
      </c>
      <c r="M122" s="28">
        <v>833</v>
      </c>
      <c r="N122" s="28">
        <v>0</v>
      </c>
      <c r="O122" s="28">
        <v>0</v>
      </c>
      <c r="P122" s="28">
        <v>0</v>
      </c>
      <c r="Q122" s="18">
        <v>2230898.3499999996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2230898.3499999996</v>
      </c>
      <c r="X122" s="18">
        <v>2230898.3499999996</v>
      </c>
      <c r="Y122" s="18">
        <v>0</v>
      </c>
      <c r="Z122" s="18">
        <v>0</v>
      </c>
    </row>
    <row r="123" spans="1:26">
      <c r="A123" s="24"/>
      <c r="B123" s="22" t="s">
        <v>64</v>
      </c>
      <c r="C123" s="28">
        <v>0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/>
      <c r="J123" s="28"/>
      <c r="K123" s="28">
        <v>0</v>
      </c>
      <c r="L123" s="28">
        <v>0</v>
      </c>
      <c r="M123" s="28"/>
      <c r="N123" s="28">
        <v>0</v>
      </c>
      <c r="O123" s="28">
        <v>0</v>
      </c>
      <c r="P123" s="28"/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/>
      <c r="Y123" s="18">
        <v>0</v>
      </c>
      <c r="Z123" s="18"/>
    </row>
    <row r="124" spans="1:26">
      <c r="A124" s="25">
        <f>A121+1</f>
        <v>37</v>
      </c>
      <c r="B124" s="20" t="s">
        <v>52</v>
      </c>
      <c r="C124" s="28">
        <v>4500</v>
      </c>
      <c r="D124" s="28">
        <v>1050</v>
      </c>
      <c r="E124" s="28">
        <v>1050</v>
      </c>
      <c r="F124" s="28">
        <v>0</v>
      </c>
      <c r="G124" s="28">
        <v>3450</v>
      </c>
      <c r="H124" s="28">
        <v>1133</v>
      </c>
      <c r="I124" s="28">
        <v>0</v>
      </c>
      <c r="J124" s="28">
        <v>0</v>
      </c>
      <c r="K124" s="28">
        <v>2666</v>
      </c>
      <c r="L124" s="28">
        <v>198</v>
      </c>
      <c r="M124" s="28">
        <v>2666</v>
      </c>
      <c r="N124" s="28">
        <v>4815</v>
      </c>
      <c r="O124" s="28">
        <v>405</v>
      </c>
      <c r="P124" s="28">
        <v>0</v>
      </c>
      <c r="Q124" s="18">
        <v>22339491.139999997</v>
      </c>
      <c r="R124" s="18">
        <v>4395812.8600000003</v>
      </c>
      <c r="S124" s="18">
        <v>529907.73</v>
      </c>
      <c r="T124" s="18">
        <v>529907.73</v>
      </c>
      <c r="U124" s="18">
        <v>0</v>
      </c>
      <c r="V124" s="18">
        <v>3865905.13</v>
      </c>
      <c r="W124" s="18">
        <v>8784819.3999999985</v>
      </c>
      <c r="X124" s="18">
        <v>8784819.3999999985</v>
      </c>
      <c r="Y124" s="18">
        <v>9158858.879999999</v>
      </c>
      <c r="Z124" s="18">
        <v>0</v>
      </c>
    </row>
    <row r="125" spans="1:26">
      <c r="A125" s="24"/>
      <c r="B125" s="22" t="s">
        <v>63</v>
      </c>
      <c r="C125" s="28">
        <v>4500</v>
      </c>
      <c r="D125" s="28">
        <v>1050</v>
      </c>
      <c r="E125" s="28">
        <v>1050</v>
      </c>
      <c r="F125" s="28">
        <v>0</v>
      </c>
      <c r="G125" s="28">
        <v>3450</v>
      </c>
      <c r="H125" s="28">
        <v>1133</v>
      </c>
      <c r="I125" s="28">
        <v>0</v>
      </c>
      <c r="J125" s="28">
        <v>0</v>
      </c>
      <c r="K125" s="28">
        <v>2666</v>
      </c>
      <c r="L125" s="28">
        <v>198</v>
      </c>
      <c r="M125" s="28">
        <v>2666</v>
      </c>
      <c r="N125" s="28">
        <v>4815</v>
      </c>
      <c r="O125" s="28">
        <v>405</v>
      </c>
      <c r="P125" s="28">
        <v>0</v>
      </c>
      <c r="Q125" s="18">
        <v>22339491.139999997</v>
      </c>
      <c r="R125" s="18">
        <v>4395812.8600000003</v>
      </c>
      <c r="S125" s="18">
        <v>529907.73</v>
      </c>
      <c r="T125" s="18">
        <v>529907.73</v>
      </c>
      <c r="U125" s="18">
        <v>0</v>
      </c>
      <c r="V125" s="18">
        <v>3865905.13</v>
      </c>
      <c r="W125" s="18">
        <v>8784819.3999999985</v>
      </c>
      <c r="X125" s="18">
        <v>8784819.3999999985</v>
      </c>
      <c r="Y125" s="18">
        <v>9158858.879999999</v>
      </c>
      <c r="Z125" s="18">
        <v>0</v>
      </c>
    </row>
    <row r="126" spans="1:26">
      <c r="A126" s="24"/>
      <c r="B126" s="22" t="s">
        <v>64</v>
      </c>
      <c r="C126" s="28">
        <v>0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/>
      <c r="J126" s="28"/>
      <c r="K126" s="28">
        <v>0</v>
      </c>
      <c r="L126" s="28">
        <v>0</v>
      </c>
      <c r="M126" s="28"/>
      <c r="N126" s="28">
        <v>0</v>
      </c>
      <c r="O126" s="28">
        <v>0</v>
      </c>
      <c r="P126" s="28"/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/>
      <c r="Y126" s="18">
        <v>0</v>
      </c>
      <c r="Z126" s="18"/>
    </row>
    <row r="127" spans="1:26">
      <c r="A127" s="25">
        <f>A124+1</f>
        <v>38</v>
      </c>
      <c r="B127" s="20" t="s">
        <v>53</v>
      </c>
      <c r="C127" s="28">
        <v>1700</v>
      </c>
      <c r="D127" s="28">
        <v>612</v>
      </c>
      <c r="E127" s="28">
        <v>0</v>
      </c>
      <c r="F127" s="28">
        <v>0</v>
      </c>
      <c r="G127" s="28">
        <v>1088</v>
      </c>
      <c r="H127" s="28">
        <v>402</v>
      </c>
      <c r="I127" s="28">
        <v>0</v>
      </c>
      <c r="J127" s="28">
        <v>0</v>
      </c>
      <c r="K127" s="28">
        <v>170</v>
      </c>
      <c r="L127" s="28">
        <v>10</v>
      </c>
      <c r="M127" s="28">
        <v>170</v>
      </c>
      <c r="N127" s="28">
        <v>0</v>
      </c>
      <c r="O127" s="28">
        <v>0</v>
      </c>
      <c r="P127" s="28">
        <v>0</v>
      </c>
      <c r="Q127" s="18">
        <v>2899909</v>
      </c>
      <c r="R127" s="18">
        <v>2502300</v>
      </c>
      <c r="S127" s="18">
        <v>808360</v>
      </c>
      <c r="T127" s="18">
        <v>0</v>
      </c>
      <c r="U127" s="18">
        <v>0</v>
      </c>
      <c r="V127" s="18">
        <v>1693940</v>
      </c>
      <c r="W127" s="18">
        <v>397609</v>
      </c>
      <c r="X127" s="18">
        <v>397609</v>
      </c>
      <c r="Y127" s="18">
        <v>0</v>
      </c>
      <c r="Z127" s="18">
        <v>0</v>
      </c>
    </row>
    <row r="128" spans="1:26">
      <c r="A128" s="24"/>
      <c r="B128" s="22" t="s">
        <v>63</v>
      </c>
      <c r="C128" s="28">
        <v>1700</v>
      </c>
      <c r="D128" s="28">
        <v>612</v>
      </c>
      <c r="E128" s="28">
        <v>0</v>
      </c>
      <c r="F128" s="28">
        <v>0</v>
      </c>
      <c r="G128" s="28">
        <v>1088</v>
      </c>
      <c r="H128" s="28">
        <v>402</v>
      </c>
      <c r="I128" s="28">
        <v>0</v>
      </c>
      <c r="J128" s="28">
        <v>0</v>
      </c>
      <c r="K128" s="28">
        <v>170</v>
      </c>
      <c r="L128" s="28">
        <v>10</v>
      </c>
      <c r="M128" s="28">
        <v>170</v>
      </c>
      <c r="N128" s="28">
        <v>0</v>
      </c>
      <c r="O128" s="28">
        <v>0</v>
      </c>
      <c r="P128" s="28">
        <v>0</v>
      </c>
      <c r="Q128" s="18">
        <v>2899909</v>
      </c>
      <c r="R128" s="18">
        <v>2502300</v>
      </c>
      <c r="S128" s="18">
        <v>808360</v>
      </c>
      <c r="T128" s="18">
        <v>0</v>
      </c>
      <c r="U128" s="18">
        <v>0</v>
      </c>
      <c r="V128" s="18">
        <v>1693940</v>
      </c>
      <c r="W128" s="18">
        <v>397609</v>
      </c>
      <c r="X128" s="18">
        <v>397609</v>
      </c>
      <c r="Y128" s="18">
        <v>0</v>
      </c>
      <c r="Z128" s="18">
        <v>0</v>
      </c>
    </row>
    <row r="129" spans="1:26">
      <c r="A129" s="24"/>
      <c r="B129" s="22" t="s">
        <v>64</v>
      </c>
      <c r="C129" s="28">
        <v>0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/>
      <c r="J129" s="28"/>
      <c r="K129" s="28">
        <v>0</v>
      </c>
      <c r="L129" s="28">
        <v>0</v>
      </c>
      <c r="M129" s="28"/>
      <c r="N129" s="28">
        <v>0</v>
      </c>
      <c r="O129" s="28">
        <v>0</v>
      </c>
      <c r="P129" s="28"/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/>
      <c r="Y129" s="18">
        <v>0</v>
      </c>
      <c r="Z129" s="18"/>
    </row>
    <row r="130" spans="1:26">
      <c r="A130" s="25">
        <f>A127+1</f>
        <v>39</v>
      </c>
      <c r="B130" s="20" t="s">
        <v>54</v>
      </c>
      <c r="C130" s="28">
        <v>0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4650</v>
      </c>
      <c r="L130" s="28">
        <v>260</v>
      </c>
      <c r="M130" s="28">
        <v>4650</v>
      </c>
      <c r="N130" s="28">
        <v>0</v>
      </c>
      <c r="O130" s="28">
        <v>0</v>
      </c>
      <c r="P130" s="28">
        <v>0</v>
      </c>
      <c r="Q130" s="18">
        <v>20796509.199999999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20796509.199999999</v>
      </c>
      <c r="X130" s="18">
        <v>20796509.199999999</v>
      </c>
      <c r="Y130" s="18">
        <v>0</v>
      </c>
      <c r="Z130" s="18">
        <v>0</v>
      </c>
    </row>
    <row r="131" spans="1:26">
      <c r="A131" s="24"/>
      <c r="B131" s="22" t="s">
        <v>63</v>
      </c>
      <c r="C131" s="28">
        <v>0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4650</v>
      </c>
      <c r="L131" s="28">
        <v>260</v>
      </c>
      <c r="M131" s="28">
        <v>4650</v>
      </c>
      <c r="N131" s="28">
        <v>0</v>
      </c>
      <c r="O131" s="28">
        <v>0</v>
      </c>
      <c r="P131" s="28">
        <v>0</v>
      </c>
      <c r="Q131" s="18">
        <v>20796509.199999999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20796509.199999999</v>
      </c>
      <c r="X131" s="18">
        <v>20796509.199999999</v>
      </c>
      <c r="Y131" s="18">
        <v>0</v>
      </c>
      <c r="Z131" s="18">
        <v>0</v>
      </c>
    </row>
    <row r="132" spans="1:26">
      <c r="A132" s="24"/>
      <c r="B132" s="22" t="s">
        <v>64</v>
      </c>
      <c r="C132" s="28">
        <v>0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/>
      <c r="J132" s="28"/>
      <c r="K132" s="28">
        <v>0</v>
      </c>
      <c r="L132" s="28">
        <v>0</v>
      </c>
      <c r="M132" s="28"/>
      <c r="N132" s="28">
        <v>0</v>
      </c>
      <c r="O132" s="28">
        <v>0</v>
      </c>
      <c r="P132" s="28"/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/>
      <c r="Y132" s="18">
        <v>0</v>
      </c>
      <c r="Z132" s="18"/>
    </row>
    <row r="133" spans="1:26">
      <c r="A133" s="25">
        <f>A130+1</f>
        <v>40</v>
      </c>
      <c r="B133" s="20" t="s">
        <v>55</v>
      </c>
      <c r="C133" s="28">
        <v>43920</v>
      </c>
      <c r="D133" s="28">
        <v>0</v>
      </c>
      <c r="E133" s="28">
        <v>0</v>
      </c>
      <c r="F133" s="28">
        <v>0</v>
      </c>
      <c r="G133" s="28">
        <v>43920</v>
      </c>
      <c r="H133" s="28">
        <v>2952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18">
        <v>355545180</v>
      </c>
      <c r="R133" s="18">
        <v>331842240</v>
      </c>
      <c r="S133" s="18">
        <v>0</v>
      </c>
      <c r="T133" s="18">
        <v>0</v>
      </c>
      <c r="U133" s="18">
        <v>0</v>
      </c>
      <c r="V133" s="18">
        <v>331842240</v>
      </c>
      <c r="W133" s="18">
        <v>23702940</v>
      </c>
      <c r="X133" s="18">
        <v>0</v>
      </c>
      <c r="Y133" s="18">
        <v>0</v>
      </c>
      <c r="Z133" s="18">
        <v>0</v>
      </c>
    </row>
    <row r="134" spans="1:26">
      <c r="A134" s="24"/>
      <c r="B134" s="22" t="s">
        <v>63</v>
      </c>
      <c r="C134" s="28">
        <v>43920</v>
      </c>
      <c r="D134" s="28">
        <v>0</v>
      </c>
      <c r="E134" s="28">
        <v>0</v>
      </c>
      <c r="F134" s="28">
        <v>0</v>
      </c>
      <c r="G134" s="28">
        <v>43920</v>
      </c>
      <c r="H134" s="28">
        <v>2952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18">
        <v>355545180</v>
      </c>
      <c r="R134" s="18">
        <v>331842240</v>
      </c>
      <c r="S134" s="18">
        <v>0</v>
      </c>
      <c r="T134" s="18">
        <v>0</v>
      </c>
      <c r="U134" s="18">
        <v>0</v>
      </c>
      <c r="V134" s="18">
        <v>331842240</v>
      </c>
      <c r="W134" s="18">
        <v>23702940</v>
      </c>
      <c r="X134" s="18">
        <v>0</v>
      </c>
      <c r="Y134" s="18">
        <v>0</v>
      </c>
      <c r="Z134" s="18">
        <v>0</v>
      </c>
    </row>
    <row r="135" spans="1:26">
      <c r="A135" s="24"/>
      <c r="B135" s="22" t="s">
        <v>64</v>
      </c>
      <c r="C135" s="28">
        <v>0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/>
      <c r="J135" s="28"/>
      <c r="K135" s="28">
        <v>0</v>
      </c>
      <c r="L135" s="28">
        <v>0</v>
      </c>
      <c r="M135" s="28"/>
      <c r="N135" s="28">
        <v>0</v>
      </c>
      <c r="O135" s="28">
        <v>0</v>
      </c>
      <c r="P135" s="28"/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/>
      <c r="Y135" s="18">
        <v>0</v>
      </c>
      <c r="Z135" s="18"/>
    </row>
    <row r="136" spans="1:26">
      <c r="A136" s="25">
        <f>A133+1</f>
        <v>41</v>
      </c>
      <c r="B136" s="20" t="s">
        <v>58</v>
      </c>
      <c r="C136" s="28">
        <v>3500</v>
      </c>
      <c r="D136" s="28">
        <v>1150</v>
      </c>
      <c r="E136" s="28">
        <v>1150</v>
      </c>
      <c r="F136" s="28">
        <v>0</v>
      </c>
      <c r="G136" s="28">
        <v>2350</v>
      </c>
      <c r="H136" s="28">
        <v>839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18">
        <v>2502150</v>
      </c>
      <c r="R136" s="18">
        <v>2502150</v>
      </c>
      <c r="S136" s="18">
        <v>822135.00000000012</v>
      </c>
      <c r="T136" s="18">
        <v>822135.00000000012</v>
      </c>
      <c r="U136" s="18">
        <v>0</v>
      </c>
      <c r="V136" s="18">
        <v>1680015</v>
      </c>
      <c r="W136" s="18">
        <v>0</v>
      </c>
      <c r="X136" s="18">
        <v>0</v>
      </c>
      <c r="Y136" s="18">
        <v>0</v>
      </c>
      <c r="Z136" s="18">
        <v>0</v>
      </c>
    </row>
    <row r="137" spans="1:26">
      <c r="A137" s="24"/>
      <c r="B137" s="22" t="s">
        <v>63</v>
      </c>
      <c r="C137" s="28">
        <v>3500</v>
      </c>
      <c r="D137" s="28">
        <v>1150</v>
      </c>
      <c r="E137" s="28">
        <v>1150</v>
      </c>
      <c r="F137" s="28">
        <v>0</v>
      </c>
      <c r="G137" s="28">
        <v>2350</v>
      </c>
      <c r="H137" s="28">
        <v>839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18">
        <v>2502150</v>
      </c>
      <c r="R137" s="18">
        <v>2502150</v>
      </c>
      <c r="S137" s="18">
        <v>822135.00000000012</v>
      </c>
      <c r="T137" s="18">
        <v>822135.00000000012</v>
      </c>
      <c r="U137" s="18">
        <v>0</v>
      </c>
      <c r="V137" s="18">
        <v>1680015</v>
      </c>
      <c r="W137" s="18">
        <v>0</v>
      </c>
      <c r="X137" s="18">
        <v>0</v>
      </c>
      <c r="Y137" s="18">
        <v>0</v>
      </c>
      <c r="Z137" s="18">
        <v>0</v>
      </c>
    </row>
    <row r="138" spans="1:26">
      <c r="A138" s="24"/>
      <c r="B138" s="22" t="s">
        <v>64</v>
      </c>
      <c r="C138" s="28">
        <v>0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/>
      <c r="J138" s="28"/>
      <c r="K138" s="28">
        <v>0</v>
      </c>
      <c r="L138" s="28">
        <v>0</v>
      </c>
      <c r="M138" s="28"/>
      <c r="N138" s="28">
        <v>0</v>
      </c>
      <c r="O138" s="28">
        <v>0</v>
      </c>
      <c r="P138" s="28"/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/>
      <c r="Y138" s="18">
        <v>0</v>
      </c>
      <c r="Z138" s="18"/>
    </row>
    <row r="139" spans="1:26">
      <c r="A139" s="25">
        <f>A136+1</f>
        <v>42</v>
      </c>
      <c r="B139" s="19" t="s">
        <v>59</v>
      </c>
      <c r="C139" s="28">
        <v>0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18">
        <v>20873342.727272727</v>
      </c>
      <c r="R139" s="18">
        <v>17234070</v>
      </c>
      <c r="S139" s="18">
        <v>0</v>
      </c>
      <c r="T139" s="18">
        <v>0</v>
      </c>
      <c r="U139" s="18">
        <v>0</v>
      </c>
      <c r="V139" s="18">
        <v>17234070</v>
      </c>
      <c r="W139" s="18">
        <v>3639272.7272727271</v>
      </c>
      <c r="X139" s="18">
        <v>0</v>
      </c>
      <c r="Y139" s="18">
        <v>0</v>
      </c>
      <c r="Z139" s="18">
        <v>0</v>
      </c>
    </row>
    <row r="140" spans="1:26">
      <c r="A140" s="24"/>
      <c r="B140" s="22" t="s">
        <v>63</v>
      </c>
      <c r="C140" s="28">
        <v>0</v>
      </c>
      <c r="D140" s="28">
        <v>0</v>
      </c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18">
        <v>20873342.727272727</v>
      </c>
      <c r="R140" s="18">
        <v>17234070</v>
      </c>
      <c r="S140" s="18">
        <v>0</v>
      </c>
      <c r="T140" s="18">
        <v>0</v>
      </c>
      <c r="U140" s="18">
        <v>0</v>
      </c>
      <c r="V140" s="18">
        <v>17234070</v>
      </c>
      <c r="W140" s="18">
        <v>3639272.7272727271</v>
      </c>
      <c r="X140" s="18">
        <v>0</v>
      </c>
      <c r="Y140" s="18">
        <v>0</v>
      </c>
      <c r="Z140" s="18">
        <v>0</v>
      </c>
    </row>
    <row r="141" spans="1:26">
      <c r="A141" s="24"/>
      <c r="B141" s="22" t="s">
        <v>64</v>
      </c>
      <c r="C141" s="28">
        <v>0</v>
      </c>
      <c r="D141" s="28">
        <v>0</v>
      </c>
      <c r="E141" s="28">
        <v>0</v>
      </c>
      <c r="F141" s="28">
        <v>0</v>
      </c>
      <c r="G141" s="28">
        <v>0</v>
      </c>
      <c r="H141" s="28">
        <v>0</v>
      </c>
      <c r="I141" s="28"/>
      <c r="J141" s="28"/>
      <c r="K141" s="28">
        <v>0</v>
      </c>
      <c r="L141" s="28">
        <v>0</v>
      </c>
      <c r="M141" s="28"/>
      <c r="N141" s="28">
        <v>0</v>
      </c>
      <c r="O141" s="28">
        <v>0</v>
      </c>
      <c r="P141" s="28"/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/>
      <c r="Y141" s="18">
        <v>0</v>
      </c>
      <c r="Z141" s="18"/>
    </row>
    <row r="142" spans="1:26">
      <c r="A142" s="25">
        <f>A139+1</f>
        <v>43</v>
      </c>
      <c r="B142" s="20" t="s">
        <v>60</v>
      </c>
      <c r="C142" s="28">
        <v>0</v>
      </c>
      <c r="D142" s="28">
        <v>0</v>
      </c>
      <c r="E142" s="28">
        <v>0</v>
      </c>
      <c r="F142" s="28"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18">
        <v>4222465</v>
      </c>
      <c r="R142" s="18">
        <v>4222465</v>
      </c>
      <c r="S142" s="18">
        <v>0</v>
      </c>
      <c r="T142" s="18">
        <v>0</v>
      </c>
      <c r="U142" s="18">
        <v>0</v>
      </c>
      <c r="V142" s="18">
        <v>4222465</v>
      </c>
      <c r="W142" s="18">
        <v>0</v>
      </c>
      <c r="X142" s="18">
        <v>0</v>
      </c>
      <c r="Y142" s="18">
        <v>0</v>
      </c>
      <c r="Z142" s="18">
        <v>0</v>
      </c>
    </row>
    <row r="143" spans="1:26">
      <c r="A143" s="24"/>
      <c r="B143" s="22" t="s">
        <v>63</v>
      </c>
      <c r="C143" s="28">
        <v>0</v>
      </c>
      <c r="D143" s="28">
        <v>0</v>
      </c>
      <c r="E143" s="28">
        <v>0</v>
      </c>
      <c r="F143" s="28">
        <v>0</v>
      </c>
      <c r="G143" s="28">
        <v>0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18">
        <v>4222465</v>
      </c>
      <c r="R143" s="18">
        <v>4222465</v>
      </c>
      <c r="S143" s="18">
        <v>0</v>
      </c>
      <c r="T143" s="18">
        <v>0</v>
      </c>
      <c r="U143" s="18">
        <v>0</v>
      </c>
      <c r="V143" s="18">
        <v>4222465</v>
      </c>
      <c r="W143" s="18">
        <v>0</v>
      </c>
      <c r="X143" s="18">
        <v>0</v>
      </c>
      <c r="Y143" s="18">
        <v>0</v>
      </c>
      <c r="Z143" s="18">
        <v>0</v>
      </c>
    </row>
    <row r="144" spans="1:26">
      <c r="A144" s="24"/>
      <c r="B144" s="22" t="s">
        <v>64</v>
      </c>
      <c r="C144" s="28">
        <v>0</v>
      </c>
      <c r="D144" s="28">
        <v>0</v>
      </c>
      <c r="E144" s="28">
        <v>0</v>
      </c>
      <c r="F144" s="28">
        <v>0</v>
      </c>
      <c r="G144" s="28">
        <v>0</v>
      </c>
      <c r="H144" s="28">
        <v>0</v>
      </c>
      <c r="I144" s="28"/>
      <c r="J144" s="28"/>
      <c r="K144" s="28">
        <v>0</v>
      </c>
      <c r="L144" s="28">
        <v>0</v>
      </c>
      <c r="M144" s="28"/>
      <c r="N144" s="28">
        <v>0</v>
      </c>
      <c r="O144" s="28">
        <v>0</v>
      </c>
      <c r="P144" s="28"/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/>
      <c r="Y144" s="18">
        <v>0</v>
      </c>
      <c r="Z144" s="18"/>
    </row>
    <row r="145" spans="1:26">
      <c r="A145" s="25">
        <f>A142+1</f>
        <v>44</v>
      </c>
      <c r="B145" s="19" t="s">
        <v>83</v>
      </c>
      <c r="C145" s="28">
        <v>0</v>
      </c>
      <c r="D145" s="28">
        <v>0</v>
      </c>
      <c r="E145" s="28">
        <v>0</v>
      </c>
      <c r="F145" s="28">
        <v>0</v>
      </c>
      <c r="G145" s="28">
        <v>0</v>
      </c>
      <c r="H145" s="28">
        <v>0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18">
        <v>951495</v>
      </c>
      <c r="R145" s="18">
        <v>951495</v>
      </c>
      <c r="S145" s="18">
        <v>0</v>
      </c>
      <c r="T145" s="18">
        <v>0</v>
      </c>
      <c r="U145" s="18">
        <v>0</v>
      </c>
      <c r="V145" s="18">
        <v>951495</v>
      </c>
      <c r="W145" s="18">
        <v>0</v>
      </c>
      <c r="X145" s="18">
        <v>0</v>
      </c>
      <c r="Y145" s="18">
        <v>0</v>
      </c>
      <c r="Z145" s="18">
        <v>0</v>
      </c>
    </row>
    <row r="146" spans="1:26">
      <c r="A146" s="24"/>
      <c r="B146" s="22" t="s">
        <v>63</v>
      </c>
      <c r="C146" s="28">
        <v>0</v>
      </c>
      <c r="D146" s="28">
        <v>0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18">
        <v>951495</v>
      </c>
      <c r="R146" s="18">
        <v>951495</v>
      </c>
      <c r="S146" s="18">
        <v>0</v>
      </c>
      <c r="T146" s="18">
        <v>0</v>
      </c>
      <c r="U146" s="18">
        <v>0</v>
      </c>
      <c r="V146" s="18">
        <v>951495</v>
      </c>
      <c r="W146" s="18">
        <v>0</v>
      </c>
      <c r="X146" s="18">
        <v>0</v>
      </c>
      <c r="Y146" s="18">
        <v>0</v>
      </c>
      <c r="Z146" s="18">
        <v>0</v>
      </c>
    </row>
    <row r="147" spans="1:26">
      <c r="A147" s="24"/>
      <c r="B147" s="22" t="s">
        <v>64</v>
      </c>
      <c r="C147" s="28">
        <v>0</v>
      </c>
      <c r="D147" s="28">
        <v>0</v>
      </c>
      <c r="E147" s="28">
        <v>0</v>
      </c>
      <c r="F147" s="28">
        <v>0</v>
      </c>
      <c r="G147" s="28">
        <v>0</v>
      </c>
      <c r="H147" s="28">
        <v>0</v>
      </c>
      <c r="I147" s="28"/>
      <c r="J147" s="28"/>
      <c r="K147" s="28">
        <v>0</v>
      </c>
      <c r="L147" s="28">
        <v>0</v>
      </c>
      <c r="M147" s="28"/>
      <c r="N147" s="28">
        <v>0</v>
      </c>
      <c r="O147" s="28">
        <v>0</v>
      </c>
      <c r="P147" s="28"/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/>
      <c r="Y147" s="18">
        <v>0</v>
      </c>
      <c r="Z147" s="18"/>
    </row>
    <row r="148" spans="1:26">
      <c r="A148" s="25">
        <f t="shared" ref="A148" si="0">A145+1</f>
        <v>45</v>
      </c>
      <c r="B148" s="19" t="s">
        <v>73</v>
      </c>
      <c r="C148" s="28">
        <v>0</v>
      </c>
      <c r="D148" s="28">
        <v>0</v>
      </c>
      <c r="E148" s="28">
        <v>0</v>
      </c>
      <c r="F148" s="28">
        <v>0</v>
      </c>
      <c r="G148" s="28">
        <v>0</v>
      </c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842</v>
      </c>
      <c r="O148" s="28">
        <v>147</v>
      </c>
      <c r="P148" s="28">
        <v>0</v>
      </c>
      <c r="Q148" s="18">
        <v>12936281.140000001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12936281.140000001</v>
      </c>
      <c r="Z148" s="18">
        <v>0</v>
      </c>
    </row>
    <row r="149" spans="1:26">
      <c r="A149" s="24"/>
      <c r="B149" s="22" t="s">
        <v>63</v>
      </c>
      <c r="C149" s="28">
        <v>0</v>
      </c>
      <c r="D149" s="28">
        <v>0</v>
      </c>
      <c r="E149" s="28">
        <v>0</v>
      </c>
      <c r="F149" s="28">
        <v>0</v>
      </c>
      <c r="G149" s="28">
        <v>0</v>
      </c>
      <c r="H149" s="28">
        <v>0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842</v>
      </c>
      <c r="O149" s="28">
        <v>147</v>
      </c>
      <c r="P149" s="28">
        <v>0</v>
      </c>
      <c r="Q149" s="18">
        <v>12936281.140000001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12936281.140000001</v>
      </c>
      <c r="Z149" s="18">
        <v>0</v>
      </c>
    </row>
    <row r="150" spans="1:26">
      <c r="A150" s="24"/>
      <c r="B150" s="22" t="s">
        <v>64</v>
      </c>
      <c r="C150" s="28">
        <v>0</v>
      </c>
      <c r="D150" s="28">
        <v>0</v>
      </c>
      <c r="E150" s="28">
        <v>0</v>
      </c>
      <c r="F150" s="28">
        <v>0</v>
      </c>
      <c r="G150" s="28">
        <v>0</v>
      </c>
      <c r="H150" s="28">
        <v>0</v>
      </c>
      <c r="I150" s="28"/>
      <c r="J150" s="28"/>
      <c r="K150" s="28">
        <v>0</v>
      </c>
      <c r="L150" s="28">
        <v>0</v>
      </c>
      <c r="M150" s="28"/>
      <c r="N150" s="28">
        <v>0</v>
      </c>
      <c r="O150" s="28">
        <v>0</v>
      </c>
      <c r="P150" s="28"/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/>
      <c r="Y150" s="18">
        <v>0</v>
      </c>
      <c r="Z150" s="18"/>
    </row>
    <row r="151" spans="1:26">
      <c r="A151" s="25">
        <f t="shared" ref="A151" si="1">A148+1</f>
        <v>46</v>
      </c>
      <c r="B151" s="20" t="s">
        <v>57</v>
      </c>
      <c r="C151" s="28">
        <v>600</v>
      </c>
      <c r="D151" s="28">
        <v>216</v>
      </c>
      <c r="E151" s="28">
        <v>0</v>
      </c>
      <c r="F151" s="28">
        <v>0</v>
      </c>
      <c r="G151" s="28">
        <v>384</v>
      </c>
      <c r="H151" s="28">
        <v>142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18">
        <v>813000</v>
      </c>
      <c r="R151" s="18">
        <v>813000</v>
      </c>
      <c r="S151" s="18">
        <v>227640</v>
      </c>
      <c r="T151" s="18">
        <v>0</v>
      </c>
      <c r="U151" s="18">
        <v>0</v>
      </c>
      <c r="V151" s="18">
        <v>585360</v>
      </c>
      <c r="W151" s="18">
        <v>0</v>
      </c>
      <c r="X151" s="18">
        <v>0</v>
      </c>
      <c r="Y151" s="18">
        <v>0</v>
      </c>
      <c r="Z151" s="18">
        <v>0</v>
      </c>
    </row>
    <row r="152" spans="1:26">
      <c r="A152" s="24"/>
      <c r="B152" s="22" t="s">
        <v>63</v>
      </c>
      <c r="C152" s="28">
        <v>600</v>
      </c>
      <c r="D152" s="28">
        <v>216</v>
      </c>
      <c r="E152" s="28">
        <v>0</v>
      </c>
      <c r="F152" s="28">
        <v>0</v>
      </c>
      <c r="G152" s="28">
        <v>384</v>
      </c>
      <c r="H152" s="28">
        <v>142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18">
        <v>813000</v>
      </c>
      <c r="R152" s="18">
        <v>813000</v>
      </c>
      <c r="S152" s="18">
        <v>227640</v>
      </c>
      <c r="T152" s="18">
        <v>0</v>
      </c>
      <c r="U152" s="18">
        <v>0</v>
      </c>
      <c r="V152" s="18">
        <v>585360</v>
      </c>
      <c r="W152" s="18">
        <v>0</v>
      </c>
      <c r="X152" s="18">
        <v>0</v>
      </c>
      <c r="Y152" s="18">
        <v>0</v>
      </c>
      <c r="Z152" s="18">
        <v>0</v>
      </c>
    </row>
    <row r="153" spans="1:26">
      <c r="A153" s="24"/>
      <c r="B153" s="22" t="s">
        <v>64</v>
      </c>
      <c r="C153" s="28">
        <v>0</v>
      </c>
      <c r="D153" s="28">
        <v>0</v>
      </c>
      <c r="E153" s="28">
        <v>0</v>
      </c>
      <c r="F153" s="28">
        <v>0</v>
      </c>
      <c r="G153" s="28">
        <v>0</v>
      </c>
      <c r="H153" s="28">
        <v>0</v>
      </c>
      <c r="I153" s="28"/>
      <c r="J153" s="28"/>
      <c r="K153" s="28">
        <v>0</v>
      </c>
      <c r="L153" s="28">
        <v>0</v>
      </c>
      <c r="M153" s="28"/>
      <c r="N153" s="28">
        <v>0</v>
      </c>
      <c r="O153" s="28">
        <v>0</v>
      </c>
      <c r="P153" s="28"/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/>
      <c r="Y153" s="18">
        <v>0</v>
      </c>
      <c r="Z153" s="18"/>
    </row>
    <row r="154" spans="1:26">
      <c r="A154" s="25">
        <f t="shared" ref="A154" si="2">A151+1</f>
        <v>47</v>
      </c>
      <c r="B154" s="19" t="s">
        <v>61</v>
      </c>
      <c r="C154" s="28">
        <v>4200</v>
      </c>
      <c r="D154" s="28">
        <v>1512</v>
      </c>
      <c r="E154" s="28">
        <v>0</v>
      </c>
      <c r="F154" s="28">
        <v>0</v>
      </c>
      <c r="G154" s="28">
        <v>2688</v>
      </c>
      <c r="H154" s="28">
        <v>979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0</v>
      </c>
      <c r="P154" s="28">
        <v>0</v>
      </c>
      <c r="Q154" s="18">
        <v>4531980</v>
      </c>
      <c r="R154" s="18">
        <v>4531980</v>
      </c>
      <c r="S154" s="18">
        <v>1442970</v>
      </c>
      <c r="T154" s="18">
        <v>0</v>
      </c>
      <c r="U154" s="18">
        <v>0</v>
      </c>
      <c r="V154" s="18">
        <v>3089010</v>
      </c>
      <c r="W154" s="18">
        <v>0</v>
      </c>
      <c r="X154" s="18">
        <v>0</v>
      </c>
      <c r="Y154" s="18">
        <v>0</v>
      </c>
      <c r="Z154" s="18">
        <v>0</v>
      </c>
    </row>
    <row r="155" spans="1:26">
      <c r="A155" s="24"/>
      <c r="B155" s="22" t="s">
        <v>63</v>
      </c>
      <c r="C155" s="28">
        <v>4200</v>
      </c>
      <c r="D155" s="28">
        <v>1512</v>
      </c>
      <c r="E155" s="28">
        <v>0</v>
      </c>
      <c r="F155" s="28">
        <v>0</v>
      </c>
      <c r="G155" s="28">
        <v>2688</v>
      </c>
      <c r="H155" s="28">
        <v>979</v>
      </c>
      <c r="I155" s="28">
        <v>0</v>
      </c>
      <c r="J155" s="28">
        <v>0</v>
      </c>
      <c r="K155" s="28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18">
        <v>4531980</v>
      </c>
      <c r="R155" s="18">
        <v>4531980</v>
      </c>
      <c r="S155" s="18">
        <v>1442970</v>
      </c>
      <c r="T155" s="18">
        <v>0</v>
      </c>
      <c r="U155" s="18">
        <v>0</v>
      </c>
      <c r="V155" s="18">
        <v>3089010</v>
      </c>
      <c r="W155" s="18">
        <v>0</v>
      </c>
      <c r="X155" s="18">
        <v>0</v>
      </c>
      <c r="Y155" s="18">
        <v>0</v>
      </c>
      <c r="Z155" s="18">
        <v>0</v>
      </c>
    </row>
    <row r="156" spans="1:26">
      <c r="A156" s="24"/>
      <c r="B156" s="22" t="s">
        <v>64</v>
      </c>
      <c r="C156" s="28">
        <v>0</v>
      </c>
      <c r="D156" s="28">
        <v>0</v>
      </c>
      <c r="E156" s="28">
        <v>0</v>
      </c>
      <c r="F156" s="28">
        <v>0</v>
      </c>
      <c r="G156" s="28">
        <v>0</v>
      </c>
      <c r="H156" s="28">
        <v>0</v>
      </c>
      <c r="I156" s="28"/>
      <c r="J156" s="28"/>
      <c r="K156" s="28">
        <v>0</v>
      </c>
      <c r="L156" s="28">
        <v>0</v>
      </c>
      <c r="M156" s="28"/>
      <c r="N156" s="28">
        <v>0</v>
      </c>
      <c r="O156" s="28">
        <v>0</v>
      </c>
      <c r="P156" s="28"/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/>
      <c r="Y156" s="18">
        <v>0</v>
      </c>
      <c r="Z156" s="18"/>
    </row>
    <row r="157" spans="1:26">
      <c r="A157" s="25">
        <f t="shared" ref="A157" si="3">A154+1</f>
        <v>48</v>
      </c>
      <c r="B157" s="20" t="s">
        <v>62</v>
      </c>
      <c r="C157" s="28">
        <v>2500</v>
      </c>
      <c r="D157" s="28">
        <v>880</v>
      </c>
      <c r="E157" s="28">
        <v>0</v>
      </c>
      <c r="F157" s="28">
        <v>0</v>
      </c>
      <c r="G157" s="28">
        <v>1620</v>
      </c>
      <c r="H157" s="28">
        <v>648</v>
      </c>
      <c r="I157" s="28">
        <v>0</v>
      </c>
      <c r="J157" s="28">
        <v>0</v>
      </c>
      <c r="K157" s="28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18">
        <v>4113122</v>
      </c>
      <c r="R157" s="18">
        <v>4113122</v>
      </c>
      <c r="S157" s="18">
        <v>1257074</v>
      </c>
      <c r="T157" s="18">
        <v>0</v>
      </c>
      <c r="U157" s="18">
        <v>0</v>
      </c>
      <c r="V157" s="18">
        <v>2856048</v>
      </c>
      <c r="W157" s="18">
        <v>0</v>
      </c>
      <c r="X157" s="18">
        <v>0</v>
      </c>
      <c r="Y157" s="18">
        <v>0</v>
      </c>
      <c r="Z157" s="18">
        <v>0</v>
      </c>
    </row>
    <row r="158" spans="1:26">
      <c r="A158" s="24"/>
      <c r="B158" s="22" t="s">
        <v>63</v>
      </c>
      <c r="C158" s="28">
        <v>2500</v>
      </c>
      <c r="D158" s="28">
        <v>880</v>
      </c>
      <c r="E158" s="28">
        <v>0</v>
      </c>
      <c r="F158" s="28">
        <v>0</v>
      </c>
      <c r="G158" s="28">
        <v>1620</v>
      </c>
      <c r="H158" s="28">
        <v>648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18">
        <v>4113122</v>
      </c>
      <c r="R158" s="18">
        <v>4113122</v>
      </c>
      <c r="S158" s="18">
        <v>1257074</v>
      </c>
      <c r="T158" s="18">
        <v>0</v>
      </c>
      <c r="U158" s="18">
        <v>0</v>
      </c>
      <c r="V158" s="18">
        <v>2856048</v>
      </c>
      <c r="W158" s="18">
        <v>0</v>
      </c>
      <c r="X158" s="18">
        <v>0</v>
      </c>
      <c r="Y158" s="18">
        <v>0</v>
      </c>
      <c r="Z158" s="18">
        <v>0</v>
      </c>
    </row>
    <row r="159" spans="1:26">
      <c r="A159" s="24"/>
      <c r="B159" s="22" t="s">
        <v>64</v>
      </c>
      <c r="C159" s="28">
        <v>0</v>
      </c>
      <c r="D159" s="28">
        <v>0</v>
      </c>
      <c r="E159" s="28">
        <v>0</v>
      </c>
      <c r="F159" s="28">
        <v>0</v>
      </c>
      <c r="G159" s="28">
        <v>0</v>
      </c>
      <c r="H159" s="28">
        <v>0</v>
      </c>
      <c r="I159" s="28"/>
      <c r="J159" s="28"/>
      <c r="K159" s="28">
        <v>0</v>
      </c>
      <c r="L159" s="28">
        <v>0</v>
      </c>
      <c r="M159" s="28"/>
      <c r="N159" s="28">
        <v>0</v>
      </c>
      <c r="O159" s="28">
        <v>0</v>
      </c>
      <c r="P159" s="28"/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/>
      <c r="Y159" s="18">
        <v>0</v>
      </c>
      <c r="Z159" s="18"/>
    </row>
    <row r="160" spans="1:26">
      <c r="A160" s="25">
        <f t="shared" ref="A160" si="4">A157+1</f>
        <v>49</v>
      </c>
      <c r="B160" s="20" t="s">
        <v>68</v>
      </c>
      <c r="C160" s="28">
        <v>2500</v>
      </c>
      <c r="D160" s="28">
        <v>900</v>
      </c>
      <c r="E160" s="28">
        <v>0</v>
      </c>
      <c r="F160" s="28">
        <v>0</v>
      </c>
      <c r="G160" s="28">
        <v>1600</v>
      </c>
      <c r="H160" s="28">
        <v>640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18">
        <v>2439000</v>
      </c>
      <c r="R160" s="18">
        <v>2439000</v>
      </c>
      <c r="S160" s="18">
        <v>723570</v>
      </c>
      <c r="T160" s="18">
        <v>0</v>
      </c>
      <c r="U160" s="18">
        <v>0</v>
      </c>
      <c r="V160" s="18">
        <v>1715430</v>
      </c>
      <c r="W160" s="18">
        <v>0</v>
      </c>
      <c r="X160" s="18">
        <v>0</v>
      </c>
      <c r="Y160" s="18">
        <v>0</v>
      </c>
      <c r="Z160" s="18">
        <v>0</v>
      </c>
    </row>
    <row r="161" spans="1:26">
      <c r="A161" s="24"/>
      <c r="B161" s="22" t="s">
        <v>63</v>
      </c>
      <c r="C161" s="28">
        <v>2500</v>
      </c>
      <c r="D161" s="28">
        <v>900</v>
      </c>
      <c r="E161" s="28">
        <v>0</v>
      </c>
      <c r="F161" s="28">
        <v>0</v>
      </c>
      <c r="G161" s="28">
        <v>1600</v>
      </c>
      <c r="H161" s="28">
        <v>640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18">
        <v>2439000</v>
      </c>
      <c r="R161" s="18">
        <v>2439000</v>
      </c>
      <c r="S161" s="18">
        <v>723570</v>
      </c>
      <c r="T161" s="18">
        <v>0</v>
      </c>
      <c r="U161" s="18">
        <v>0</v>
      </c>
      <c r="V161" s="18">
        <v>1715430</v>
      </c>
      <c r="W161" s="18">
        <v>0</v>
      </c>
      <c r="X161" s="18">
        <v>0</v>
      </c>
      <c r="Y161" s="18">
        <v>0</v>
      </c>
      <c r="Z161" s="18">
        <v>0</v>
      </c>
    </row>
    <row r="162" spans="1:26">
      <c r="A162" s="24"/>
      <c r="B162" s="22" t="s">
        <v>64</v>
      </c>
      <c r="C162" s="28">
        <v>0</v>
      </c>
      <c r="D162" s="28">
        <v>0</v>
      </c>
      <c r="E162" s="28">
        <v>0</v>
      </c>
      <c r="F162" s="28">
        <v>0</v>
      </c>
      <c r="G162" s="28">
        <v>0</v>
      </c>
      <c r="H162" s="28">
        <v>0</v>
      </c>
      <c r="I162" s="28"/>
      <c r="J162" s="28"/>
      <c r="K162" s="28">
        <v>0</v>
      </c>
      <c r="L162" s="28">
        <v>0</v>
      </c>
      <c r="M162" s="28"/>
      <c r="N162" s="28">
        <v>0</v>
      </c>
      <c r="O162" s="28">
        <v>0</v>
      </c>
      <c r="P162" s="28"/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/>
      <c r="Y162" s="18">
        <v>0</v>
      </c>
      <c r="Z162" s="18"/>
    </row>
    <row r="163" spans="1:26">
      <c r="A163" s="25">
        <f t="shared" ref="A163" si="5">A160+1</f>
        <v>50</v>
      </c>
      <c r="B163" s="19" t="s">
        <v>81</v>
      </c>
      <c r="C163" s="28">
        <v>2028</v>
      </c>
      <c r="D163" s="28">
        <v>0</v>
      </c>
      <c r="E163" s="28">
        <v>0</v>
      </c>
      <c r="F163" s="28">
        <v>0</v>
      </c>
      <c r="G163" s="28">
        <v>2028</v>
      </c>
      <c r="H163" s="28">
        <v>156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18">
        <v>15780960</v>
      </c>
      <c r="R163" s="18">
        <v>15780960</v>
      </c>
      <c r="S163" s="18">
        <v>0</v>
      </c>
      <c r="T163" s="18">
        <v>0</v>
      </c>
      <c r="U163" s="18">
        <v>0</v>
      </c>
      <c r="V163" s="18">
        <v>15780960</v>
      </c>
      <c r="W163" s="18">
        <v>0</v>
      </c>
      <c r="X163" s="18">
        <v>0</v>
      </c>
      <c r="Y163" s="18">
        <v>0</v>
      </c>
      <c r="Z163" s="18">
        <v>0</v>
      </c>
    </row>
    <row r="164" spans="1:26">
      <c r="A164" s="24"/>
      <c r="B164" s="22" t="s">
        <v>63</v>
      </c>
      <c r="C164" s="28">
        <v>2028</v>
      </c>
      <c r="D164" s="28">
        <v>0</v>
      </c>
      <c r="E164" s="28">
        <v>0</v>
      </c>
      <c r="F164" s="28">
        <v>0</v>
      </c>
      <c r="G164" s="28">
        <v>2028</v>
      </c>
      <c r="H164" s="28">
        <v>156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18">
        <v>15780960</v>
      </c>
      <c r="R164" s="18">
        <v>15780960</v>
      </c>
      <c r="S164" s="18">
        <v>0</v>
      </c>
      <c r="T164" s="18">
        <v>0</v>
      </c>
      <c r="U164" s="18">
        <v>0</v>
      </c>
      <c r="V164" s="18">
        <v>15780960</v>
      </c>
      <c r="W164" s="18">
        <v>0</v>
      </c>
      <c r="X164" s="18">
        <v>0</v>
      </c>
      <c r="Y164" s="18">
        <v>0</v>
      </c>
      <c r="Z164" s="18">
        <v>0</v>
      </c>
    </row>
    <row r="165" spans="1:26">
      <c r="A165" s="24"/>
      <c r="B165" s="22" t="s">
        <v>64</v>
      </c>
      <c r="C165" s="28">
        <v>0</v>
      </c>
      <c r="D165" s="28">
        <v>0</v>
      </c>
      <c r="E165" s="28">
        <v>0</v>
      </c>
      <c r="F165" s="28">
        <v>0</v>
      </c>
      <c r="G165" s="28">
        <v>0</v>
      </c>
      <c r="H165" s="28">
        <v>0</v>
      </c>
      <c r="I165" s="28"/>
      <c r="J165" s="28"/>
      <c r="K165" s="28">
        <v>0</v>
      </c>
      <c r="L165" s="28">
        <v>0</v>
      </c>
      <c r="M165" s="28"/>
      <c r="N165" s="28">
        <v>0</v>
      </c>
      <c r="O165" s="28">
        <v>0</v>
      </c>
      <c r="P165" s="28"/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/>
      <c r="Y165" s="18">
        <v>0</v>
      </c>
      <c r="Z165" s="18"/>
    </row>
    <row r="166" spans="1:26">
      <c r="A166" s="25">
        <f t="shared" ref="A166" si="6">A163+1</f>
        <v>51</v>
      </c>
      <c r="B166" s="19" t="s">
        <v>82</v>
      </c>
      <c r="C166" s="28">
        <v>1500</v>
      </c>
      <c r="D166" s="28">
        <v>0</v>
      </c>
      <c r="E166" s="28">
        <v>0</v>
      </c>
      <c r="F166" s="28">
        <v>0</v>
      </c>
      <c r="G166" s="28">
        <v>1500</v>
      </c>
      <c r="H166" s="28">
        <v>545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18">
        <v>822336</v>
      </c>
      <c r="R166" s="18">
        <v>822336</v>
      </c>
      <c r="S166" s="18">
        <v>0</v>
      </c>
      <c r="T166" s="18">
        <v>0</v>
      </c>
      <c r="U166" s="18">
        <v>0</v>
      </c>
      <c r="V166" s="18">
        <v>822336</v>
      </c>
      <c r="W166" s="18">
        <v>0</v>
      </c>
      <c r="X166" s="18">
        <v>0</v>
      </c>
      <c r="Y166" s="18">
        <v>0</v>
      </c>
      <c r="Z166" s="18">
        <v>0</v>
      </c>
    </row>
    <row r="167" spans="1:26">
      <c r="A167" s="24"/>
      <c r="B167" s="22" t="s">
        <v>63</v>
      </c>
      <c r="C167" s="28">
        <v>1500</v>
      </c>
      <c r="D167" s="28">
        <v>0</v>
      </c>
      <c r="E167" s="28">
        <v>0</v>
      </c>
      <c r="F167" s="28">
        <v>0</v>
      </c>
      <c r="G167" s="28">
        <v>1500</v>
      </c>
      <c r="H167" s="28">
        <v>545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18">
        <v>822336</v>
      </c>
      <c r="R167" s="18">
        <v>822336</v>
      </c>
      <c r="S167" s="18">
        <v>0</v>
      </c>
      <c r="T167" s="18">
        <v>0</v>
      </c>
      <c r="U167" s="18">
        <v>0</v>
      </c>
      <c r="V167" s="18">
        <v>822336</v>
      </c>
      <c r="W167" s="18">
        <v>0</v>
      </c>
      <c r="X167" s="18">
        <v>0</v>
      </c>
      <c r="Y167" s="18">
        <v>0</v>
      </c>
      <c r="Z167" s="18">
        <v>0</v>
      </c>
    </row>
    <row r="168" spans="1:26">
      <c r="A168" s="24"/>
      <c r="B168" s="22" t="s">
        <v>64</v>
      </c>
      <c r="C168" s="28">
        <v>0</v>
      </c>
      <c r="D168" s="28">
        <v>0</v>
      </c>
      <c r="E168" s="28">
        <v>0</v>
      </c>
      <c r="F168" s="28">
        <v>0</v>
      </c>
      <c r="G168" s="28">
        <v>0</v>
      </c>
      <c r="H168" s="28">
        <v>0</v>
      </c>
      <c r="I168" s="28"/>
      <c r="J168" s="28"/>
      <c r="K168" s="28">
        <v>0</v>
      </c>
      <c r="L168" s="28">
        <v>0</v>
      </c>
      <c r="M168" s="28"/>
      <c r="N168" s="28">
        <v>0</v>
      </c>
      <c r="O168" s="28">
        <v>0</v>
      </c>
      <c r="P168" s="28"/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/>
      <c r="Y168" s="18">
        <v>0</v>
      </c>
      <c r="Z168" s="18"/>
    </row>
    <row r="169" spans="1:26">
      <c r="A169" s="25">
        <f t="shared" ref="A169" si="7">A166+1</f>
        <v>52</v>
      </c>
      <c r="B169" s="19" t="s">
        <v>87</v>
      </c>
      <c r="C169" s="28">
        <v>0</v>
      </c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18">
        <v>1176215</v>
      </c>
      <c r="R169" s="18">
        <v>1176215</v>
      </c>
      <c r="S169" s="18">
        <v>0</v>
      </c>
      <c r="T169" s="18">
        <v>0</v>
      </c>
      <c r="U169" s="18">
        <v>0</v>
      </c>
      <c r="V169" s="18">
        <v>1176215</v>
      </c>
      <c r="W169" s="18">
        <v>0</v>
      </c>
      <c r="X169" s="18">
        <v>0</v>
      </c>
      <c r="Y169" s="18">
        <v>0</v>
      </c>
      <c r="Z169" s="18">
        <v>0</v>
      </c>
    </row>
    <row r="170" spans="1:26">
      <c r="A170" s="24"/>
      <c r="B170" s="22" t="s">
        <v>63</v>
      </c>
      <c r="C170" s="28">
        <v>0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18">
        <v>1176215</v>
      </c>
      <c r="R170" s="18">
        <v>1176215</v>
      </c>
      <c r="S170" s="18">
        <v>0</v>
      </c>
      <c r="T170" s="18">
        <v>0</v>
      </c>
      <c r="U170" s="18">
        <v>0</v>
      </c>
      <c r="V170" s="18">
        <v>1176215</v>
      </c>
      <c r="W170" s="18">
        <v>0</v>
      </c>
      <c r="X170" s="18">
        <v>0</v>
      </c>
      <c r="Y170" s="18">
        <v>0</v>
      </c>
      <c r="Z170" s="18">
        <v>0</v>
      </c>
    </row>
    <row r="171" spans="1:26">
      <c r="A171" s="24"/>
      <c r="B171" s="22" t="s">
        <v>64</v>
      </c>
      <c r="C171" s="28">
        <v>0</v>
      </c>
      <c r="D171" s="28">
        <v>0</v>
      </c>
      <c r="E171" s="28">
        <v>0</v>
      </c>
      <c r="F171" s="28">
        <v>0</v>
      </c>
      <c r="G171" s="28">
        <v>0</v>
      </c>
      <c r="H171" s="28">
        <v>0</v>
      </c>
      <c r="I171" s="28"/>
      <c r="J171" s="28"/>
      <c r="K171" s="28">
        <v>0</v>
      </c>
      <c r="L171" s="28">
        <v>0</v>
      </c>
      <c r="M171" s="28"/>
      <c r="N171" s="28">
        <v>0</v>
      </c>
      <c r="O171" s="28">
        <v>0</v>
      </c>
      <c r="P171" s="28"/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/>
      <c r="Y171" s="18">
        <v>0</v>
      </c>
      <c r="Z171" s="18"/>
    </row>
    <row r="172" spans="1:26">
      <c r="A172" s="21">
        <v>0</v>
      </c>
      <c r="B172" s="15" t="s">
        <v>4</v>
      </c>
      <c r="C172" s="36">
        <v>6722213</v>
      </c>
      <c r="D172" s="36">
        <v>2826322</v>
      </c>
      <c r="E172" s="36">
        <v>818175</v>
      </c>
      <c r="F172" s="36">
        <v>381707</v>
      </c>
      <c r="G172" s="36">
        <v>3514184</v>
      </c>
      <c r="H172" s="36">
        <v>1216484</v>
      </c>
      <c r="I172" s="36">
        <v>4832909</v>
      </c>
      <c r="J172" s="36">
        <v>916887</v>
      </c>
      <c r="K172" s="36">
        <v>1055589</v>
      </c>
      <c r="L172" s="36">
        <v>110247</v>
      </c>
      <c r="M172" s="36">
        <v>55019</v>
      </c>
      <c r="N172" s="36">
        <v>387048</v>
      </c>
      <c r="O172" s="36">
        <v>38771</v>
      </c>
      <c r="P172" s="36">
        <v>210590</v>
      </c>
      <c r="Q172" s="37">
        <v>17049173823.370909</v>
      </c>
      <c r="R172" s="37">
        <v>6480627892.2699995</v>
      </c>
      <c r="S172" s="37">
        <v>2374371397.6399999</v>
      </c>
      <c r="T172" s="37">
        <v>439843825.40000004</v>
      </c>
      <c r="U172" s="37">
        <v>483201960</v>
      </c>
      <c r="V172" s="37">
        <v>3623054534.6300011</v>
      </c>
      <c r="W172" s="37">
        <v>7825233428.250001</v>
      </c>
      <c r="X172" s="37">
        <v>196794918.32999998</v>
      </c>
      <c r="Y172" s="37">
        <v>1655221510.8009088</v>
      </c>
      <c r="Z172" s="37">
        <v>1088090992.05</v>
      </c>
    </row>
    <row r="173" spans="1:26">
      <c r="A173" s="21"/>
      <c r="B173" s="23" t="s">
        <v>63</v>
      </c>
      <c r="C173" s="36">
        <v>6487533</v>
      </c>
      <c r="D173" s="36">
        <v>2675415</v>
      </c>
      <c r="E173" s="36">
        <v>790362</v>
      </c>
      <c r="F173" s="36">
        <v>381707</v>
      </c>
      <c r="G173" s="36">
        <v>3430411</v>
      </c>
      <c r="H173" s="36">
        <v>1190727</v>
      </c>
      <c r="I173" s="36">
        <v>4832909</v>
      </c>
      <c r="J173" s="36">
        <v>916887</v>
      </c>
      <c r="K173" s="36">
        <v>964679</v>
      </c>
      <c r="L173" s="36">
        <v>106934</v>
      </c>
      <c r="M173" s="36">
        <v>55019</v>
      </c>
      <c r="N173" s="36">
        <v>380178</v>
      </c>
      <c r="O173" s="36">
        <v>38291</v>
      </c>
      <c r="P173" s="36">
        <v>210590</v>
      </c>
      <c r="Q173" s="37">
        <v>16503009900.650911</v>
      </c>
      <c r="R173" s="37">
        <v>6305858039.7000008</v>
      </c>
      <c r="S173" s="37">
        <v>2257466069.3600001</v>
      </c>
      <c r="T173" s="37">
        <v>420632551.91000003</v>
      </c>
      <c r="U173" s="37">
        <v>483201960</v>
      </c>
      <c r="V173" s="37">
        <v>3565190010.3400006</v>
      </c>
      <c r="W173" s="37">
        <v>7464852929.8999996</v>
      </c>
      <c r="X173" s="37">
        <v>196794918.32999998</v>
      </c>
      <c r="Y173" s="37">
        <v>1644207939.0009089</v>
      </c>
      <c r="Z173" s="37">
        <v>1088090992.05</v>
      </c>
    </row>
    <row r="174" spans="1:26">
      <c r="A174" s="21"/>
      <c r="B174" s="23" t="s">
        <v>64</v>
      </c>
      <c r="C174" s="36">
        <v>234680</v>
      </c>
      <c r="D174" s="36">
        <v>150907</v>
      </c>
      <c r="E174" s="36">
        <v>27813</v>
      </c>
      <c r="F174" s="36">
        <v>0</v>
      </c>
      <c r="G174" s="36">
        <v>83773</v>
      </c>
      <c r="H174" s="36">
        <v>25757</v>
      </c>
      <c r="I174" s="36">
        <v>0</v>
      </c>
      <c r="J174" s="36">
        <v>0</v>
      </c>
      <c r="K174" s="36">
        <v>90910</v>
      </c>
      <c r="L174" s="36">
        <v>3313</v>
      </c>
      <c r="M174" s="36">
        <v>0</v>
      </c>
      <c r="N174" s="36">
        <v>6870</v>
      </c>
      <c r="O174" s="36">
        <v>480</v>
      </c>
      <c r="P174" s="36">
        <v>0</v>
      </c>
      <c r="Q174" s="37">
        <v>546163922.72000003</v>
      </c>
      <c r="R174" s="37">
        <v>174769852.56999996</v>
      </c>
      <c r="S174" s="37">
        <v>116905328.28000003</v>
      </c>
      <c r="T174" s="37">
        <v>19211273.490000002</v>
      </c>
      <c r="U174" s="37">
        <v>0</v>
      </c>
      <c r="V174" s="37">
        <v>57864524.289999999</v>
      </c>
      <c r="W174" s="37">
        <v>360380498.35000002</v>
      </c>
      <c r="X174" s="37">
        <v>0</v>
      </c>
      <c r="Y174" s="37">
        <v>11013571.800000001</v>
      </c>
      <c r="Z174" s="37">
        <v>0</v>
      </c>
    </row>
    <row r="175" spans="1:26">
      <c r="A175" s="17"/>
      <c r="Q175" s="26"/>
      <c r="R175" s="26"/>
      <c r="S175" s="26"/>
      <c r="T175" s="27"/>
      <c r="U175" s="27"/>
      <c r="V175" s="27"/>
      <c r="W175" s="27"/>
      <c r="X175" s="27"/>
      <c r="Y175" s="27"/>
      <c r="Z175" s="27"/>
    </row>
    <row r="178" spans="5:20">
      <c r="T178" s="30"/>
    </row>
    <row r="179" spans="5:20">
      <c r="T179" s="27"/>
    </row>
    <row r="181" spans="5:20">
      <c r="E181" s="26"/>
    </row>
  </sheetData>
  <autoFilter ref="A15:AA15"/>
  <mergeCells count="29">
    <mergeCell ref="D8:Q8"/>
    <mergeCell ref="R12:R13"/>
    <mergeCell ref="C6:O6"/>
    <mergeCell ref="I12:J13"/>
    <mergeCell ref="F12:F13"/>
    <mergeCell ref="D9:Q9"/>
    <mergeCell ref="N11:O13"/>
    <mergeCell ref="P11:P13"/>
    <mergeCell ref="R11:V11"/>
    <mergeCell ref="Y11:Y13"/>
    <mergeCell ref="V12:V13"/>
    <mergeCell ref="U12:U13"/>
    <mergeCell ref="Q11:Q13"/>
    <mergeCell ref="V5:Z5"/>
    <mergeCell ref="A10:A14"/>
    <mergeCell ref="K11:M12"/>
    <mergeCell ref="D12:E12"/>
    <mergeCell ref="L13:L14"/>
    <mergeCell ref="C11:J11"/>
    <mergeCell ref="B10:B14"/>
    <mergeCell ref="K13:K14"/>
    <mergeCell ref="C12:C13"/>
    <mergeCell ref="G12:H13"/>
    <mergeCell ref="C10:P10"/>
    <mergeCell ref="Z11:Z13"/>
    <mergeCell ref="Q10:Z10"/>
    <mergeCell ref="S12:T12"/>
    <mergeCell ref="W13:W14"/>
    <mergeCell ref="W11:X12"/>
  </mergeCells>
  <conditionalFormatting sqref="A19:A171 C16:Z174">
    <cfRule type="cellIs" dxfId="0" priority="650" stopIfTrue="1" operator="lessThan">
      <formula>0</formula>
    </cfRule>
  </conditionalFormatting>
  <pageMargins left="0" right="0" top="0" bottom="0" header="0" footer="0"/>
  <pageSetup paperSize="8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Komissarova</dc:creator>
  <cp:lastModifiedBy>Письменная Ирина Александровна</cp:lastModifiedBy>
  <cp:lastPrinted>2020-12-30T10:07:22Z</cp:lastPrinted>
  <dcterms:created xsi:type="dcterms:W3CDTF">2015-08-13T11:05:22Z</dcterms:created>
  <dcterms:modified xsi:type="dcterms:W3CDTF">2020-12-30T16:03:36Z</dcterms:modified>
</cp:coreProperties>
</file>